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ppsk-my.sharepoint.com/personal/stejskalova_pppsk_cz/Documents/Dokumenty/PPP Dokumenty_20.10.2025/ZpravaVyr/ZpravaPPP-SK_24-25/"/>
    </mc:Choice>
  </mc:AlternateContent>
  <xr:revisionPtr revIDLastSave="7" documentId="8_{4A9A6BCA-8FFA-4B88-85D0-942D1B84F1A2}" xr6:coauthVersionLast="47" xr6:coauthVersionMax="47" xr10:uidLastSave="{36F2F6BE-79D9-4999-B239-CC30D50AF925}"/>
  <bookViews>
    <workbookView xWindow="-108" yWindow="-108" windowWidth="23256" windowHeight="12456" activeTab="2" xr2:uid="{00000000-000D-0000-FFFF-FFFF00000000}"/>
  </bookViews>
  <sheets>
    <sheet name="příl.1 klienti" sheetId="11" r:id="rId1"/>
    <sheet name="příl.1 činnosti" sheetId="3" r:id="rId2"/>
    <sheet name="příl.1 pracovníci" sheetId="5" r:id="rId3"/>
    <sheet name="příl.1 sumář" sheetId="6" r:id="rId4"/>
    <sheet name="příl.2 pracovníci OP" sheetId="1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6" i="5" l="1"/>
  <c r="L36" i="5"/>
  <c r="K36" i="5"/>
  <c r="J36" i="5"/>
  <c r="I36" i="5"/>
  <c r="H36" i="5"/>
  <c r="G36" i="5"/>
  <c r="F36" i="5"/>
  <c r="S34" i="5"/>
  <c r="S36" i="5" s="1"/>
  <c r="R34" i="5"/>
  <c r="R36" i="5" s="1"/>
  <c r="Q34" i="5"/>
  <c r="Q36" i="5" s="1"/>
  <c r="P34" i="5"/>
  <c r="P36" i="5" s="1"/>
  <c r="O34" i="5"/>
  <c r="O36" i="5" s="1"/>
  <c r="N34" i="5"/>
  <c r="N36" i="5" s="1"/>
  <c r="M34" i="5"/>
  <c r="L34" i="5"/>
  <c r="K34" i="5"/>
  <c r="J34" i="5"/>
  <c r="I34" i="5"/>
  <c r="H34" i="5"/>
  <c r="G34" i="5"/>
  <c r="F34" i="5"/>
  <c r="E34" i="5"/>
  <c r="E36" i="5" s="1"/>
  <c r="D34" i="5"/>
  <c r="D36" i="5" s="1"/>
  <c r="C34" i="5"/>
  <c r="C36" i="5" s="1"/>
  <c r="B34" i="5"/>
  <c r="B36" i="5" s="1"/>
  <c r="S22" i="5"/>
  <c r="S24" i="5" s="1"/>
  <c r="R22" i="5"/>
  <c r="R24" i="5" s="1"/>
  <c r="Q22" i="5"/>
  <c r="Q24" i="5" s="1"/>
  <c r="P22" i="5"/>
  <c r="P24" i="5" s="1"/>
  <c r="O22" i="5"/>
  <c r="O24" i="5" s="1"/>
  <c r="N22" i="5"/>
  <c r="N24" i="5" s="1"/>
  <c r="M22" i="5"/>
  <c r="M24" i="5" s="1"/>
  <c r="L22" i="5"/>
  <c r="L24" i="5" s="1"/>
  <c r="K22" i="5"/>
  <c r="K24" i="5" s="1"/>
  <c r="J22" i="5"/>
  <c r="J24" i="5" s="1"/>
  <c r="I22" i="5"/>
  <c r="I24" i="5" s="1"/>
  <c r="H22" i="5"/>
  <c r="H24" i="5" s="1"/>
  <c r="G22" i="5"/>
  <c r="G24" i="5" s="1"/>
  <c r="F22" i="5"/>
  <c r="F24" i="5" s="1"/>
  <c r="E22" i="5"/>
  <c r="E24" i="5" s="1"/>
  <c r="D22" i="5"/>
  <c r="D24" i="5" s="1"/>
  <c r="C22" i="5"/>
  <c r="C24" i="5" s="1"/>
  <c r="B22" i="5"/>
  <c r="B24" i="5" s="1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B17" i="3"/>
  <c r="V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D34" i="11"/>
  <c r="C34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D22" i="11"/>
  <c r="C22" i="11"/>
  <c r="F41" i="12"/>
  <c r="E41" i="12"/>
  <c r="H41" i="12"/>
  <c r="G41" i="12"/>
  <c r="J41" i="12"/>
  <c r="I41" i="12"/>
  <c r="L41" i="12"/>
  <c r="K41" i="12"/>
  <c r="N41" i="12"/>
  <c r="M41" i="12"/>
  <c r="P41" i="12"/>
  <c r="O41" i="12"/>
  <c r="R41" i="12"/>
  <c r="Q41" i="12"/>
  <c r="T41" i="12"/>
  <c r="S41" i="12"/>
  <c r="U34" i="5"/>
  <c r="U36" i="5" s="1"/>
  <c r="T34" i="5"/>
  <c r="T36" i="5" s="1"/>
  <c r="U22" i="5"/>
  <c r="U24" i="5" s="1"/>
  <c r="T22" i="5"/>
  <c r="T24" i="5" s="1"/>
  <c r="U17" i="3" l="1"/>
  <c r="T17" i="3"/>
  <c r="U34" i="11"/>
  <c r="V22" i="11"/>
  <c r="U22" i="11"/>
  <c r="D25" i="12" l="1"/>
  <c r="D18" i="12"/>
  <c r="D24" i="12"/>
  <c r="D23" i="12"/>
  <c r="D22" i="12"/>
  <c r="D21" i="12"/>
  <c r="D20" i="12"/>
  <c r="D17" i="12"/>
  <c r="D19" i="12"/>
  <c r="D16" i="12"/>
  <c r="C25" i="12"/>
  <c r="C18" i="12"/>
  <c r="C24" i="12"/>
  <c r="C23" i="12"/>
  <c r="C22" i="12"/>
  <c r="C21" i="12"/>
  <c r="C20" i="12"/>
  <c r="C17" i="12"/>
  <c r="C19" i="12"/>
  <c r="C16" i="12"/>
  <c r="H26" i="12"/>
  <c r="G26" i="12"/>
  <c r="C26" i="12" l="1"/>
  <c r="D26" i="12"/>
  <c r="D41" i="12"/>
  <c r="C41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F26" i="12"/>
  <c r="E26" i="12"/>
</calcChain>
</file>

<file path=xl/sharedStrings.xml><?xml version="1.0" encoding="utf-8"?>
<sst xmlns="http://schemas.openxmlformats.org/spreadsheetml/2006/main" count="573" uniqueCount="170">
  <si>
    <t>Vývoj počtu klientů podle typu školy</t>
  </si>
  <si>
    <t>typ školy</t>
  </si>
  <si>
    <t>Vývoj počtu klientů podle důvodu příchodu</t>
  </si>
  <si>
    <t>důvod příchodu</t>
  </si>
  <si>
    <t>3. Pracovníci PPP SK</t>
  </si>
  <si>
    <t>profese / vzdělání</t>
  </si>
  <si>
    <t>zařazení</t>
  </si>
  <si>
    <t>celkem</t>
  </si>
  <si>
    <t>celkový počet pracovníků</t>
  </si>
  <si>
    <t xml:space="preserve"> psycholog s VŠ vzděláním v oboru psychologie</t>
  </si>
  <si>
    <t xml:space="preserve"> speciální pedagog s VŠ vzděláním v oboru SpPg</t>
  </si>
  <si>
    <t xml:space="preserve"> speciální pedagog v VŠ vzděláním v jiném oboru</t>
  </si>
  <si>
    <t xml:space="preserve"> pedagog s VŠ vzděláním</t>
  </si>
  <si>
    <t xml:space="preserve"> jiné profese (odborný pracovník)</t>
  </si>
  <si>
    <t xml:space="preserve"> provozní pracovníci (administrativa, úklid, údržba)</t>
  </si>
  <si>
    <t xml:space="preserve"> psycholog</t>
  </si>
  <si>
    <t xml:space="preserve"> speciální pedagog</t>
  </si>
  <si>
    <t xml:space="preserve"> pedagog (bez SpPg)</t>
  </si>
  <si>
    <t xml:space="preserve"> mateřské školy</t>
  </si>
  <si>
    <t xml:space="preserve"> základní školy 1. stupeň</t>
  </si>
  <si>
    <t xml:space="preserve"> střední školy</t>
  </si>
  <si>
    <t xml:space="preserve"> konzervatoře</t>
  </si>
  <si>
    <t xml:space="preserve"> vyšší odborné školy</t>
  </si>
  <si>
    <t xml:space="preserve"> rodiny, školsky nezařazení</t>
  </si>
  <si>
    <t xml:space="preserve"> školní zralost</t>
  </si>
  <si>
    <t xml:space="preserve"> výukové problémy</t>
  </si>
  <si>
    <t xml:space="preserve"> výchovné problémy</t>
  </si>
  <si>
    <t xml:space="preserve"> ostatní </t>
  </si>
  <si>
    <t>Pracovníci podle zařazení - přepočtení na plně zaměstnané</t>
  </si>
  <si>
    <t>Pracovníci podle vzdělání - fyzické osoby</t>
  </si>
  <si>
    <t>Individuální a skupinové činnosti s klienty</t>
  </si>
  <si>
    <t xml:space="preserve">Skupinová práce s klienty formou pobytových akcí </t>
  </si>
  <si>
    <t>služby pedagogům</t>
  </si>
  <si>
    <t xml:space="preserve"> komplexní individuální vyšetření</t>
  </si>
  <si>
    <t xml:space="preserve"> veškerá ostatní individuální péče</t>
  </si>
  <si>
    <t xml:space="preserve"> vedení terapeutických, reedukačních apod. skupin</t>
  </si>
  <si>
    <t xml:space="preserve"> počet pobytových akcí</t>
  </si>
  <si>
    <t xml:space="preserve"> metodické konzultace (vč. návštěv na škole)</t>
  </si>
  <si>
    <t>odborné posudky</t>
  </si>
  <si>
    <t>ostatní činnosti</t>
  </si>
  <si>
    <t xml:space="preserve"> publikační a osvětová činnost, metodické materiály apod.</t>
  </si>
  <si>
    <t xml:space="preserve"> počet propagačních, informačních a dotazníkových akcí</t>
  </si>
  <si>
    <t xml:space="preserve"> počet přednášek, besed s žáky, rodiči</t>
  </si>
  <si>
    <t xml:space="preserve"> počet vypracovaných projektů pro školy</t>
  </si>
  <si>
    <t>Pracovníci celkem (odborní + ostatní)</t>
  </si>
  <si>
    <t>Děti a žáci přijatí do péče celkem</t>
  </si>
  <si>
    <t>(jednotka výkonu = 1 zpracovaný odborný posudek)</t>
  </si>
  <si>
    <t>(jednotka výkonu = 1 setkání s klientem, tj. s dítětem, žákem, rodičem, skupinou žáků, rodinou)</t>
  </si>
  <si>
    <t>(jednotka výkonu = 1 metodické setkání s pedagogem nebo skupinou pedagogů, nebo lektorské vedení 1 vzdělávacího programu</t>
  </si>
  <si>
    <r>
      <t>Výkony</t>
    </r>
    <r>
      <rPr>
        <b/>
        <sz val="12"/>
        <rFont val="Arial"/>
        <family val="2"/>
        <charset val="238"/>
      </rPr>
      <t xml:space="preserve"> - práce s dětmi, žáky, rodiči celkem</t>
    </r>
  </si>
  <si>
    <r>
      <t>Výkony</t>
    </r>
    <r>
      <rPr>
        <b/>
        <sz val="12"/>
        <rFont val="Arial"/>
        <family val="2"/>
        <charset val="238"/>
      </rPr>
      <t xml:space="preserve"> - práce s učiteli celkem</t>
    </r>
  </si>
  <si>
    <r>
      <t>Výkony</t>
    </r>
    <r>
      <rPr>
        <b/>
        <sz val="12"/>
        <rFont val="Arial"/>
        <family val="2"/>
        <charset val="238"/>
      </rPr>
      <t xml:space="preserve"> - odborné posudky (podklady pro vzdělávací opatření) celkem</t>
    </r>
  </si>
  <si>
    <r>
      <t>Výkony</t>
    </r>
    <r>
      <rPr>
        <b/>
        <sz val="12"/>
        <rFont val="Arial"/>
        <family val="2"/>
        <charset val="238"/>
      </rPr>
      <t xml:space="preserve"> - ostatní činnosti celkem</t>
    </r>
  </si>
  <si>
    <t>abs.</t>
  </si>
  <si>
    <t>%</t>
  </si>
  <si>
    <t xml:space="preserve"> vedení kurzů, seminářů, přednášek apod. </t>
  </si>
  <si>
    <t>1. Klienti PPP SK</t>
  </si>
  <si>
    <t>Pedagogicko-psychologická poradna Středočeského kraje</t>
  </si>
  <si>
    <t>2. Činnost PPP SK</t>
  </si>
  <si>
    <t>Stáže studentů a začínajících pracovníků PPP</t>
  </si>
  <si>
    <t>(jednotka výkonu = 1 metodický materiál či publikace;1 informační, propagační či dotazníková akce; 1 projekt připravený pro školu)</t>
  </si>
  <si>
    <t>doporučení k uzpůsobení maturitní zkoušky</t>
  </si>
  <si>
    <t xml:space="preserve">      z toho:   SPUCH</t>
  </si>
  <si>
    <t xml:space="preserve"> celkem</t>
  </si>
  <si>
    <t xml:space="preserve"> celkový počet pracovníků</t>
  </si>
  <si>
    <t>údržbář</t>
  </si>
  <si>
    <t>účetní</t>
  </si>
  <si>
    <t>administrativní pracovnice</t>
  </si>
  <si>
    <t>psycholog</t>
  </si>
  <si>
    <t>úv.</t>
  </si>
  <si>
    <t>fyz.</t>
  </si>
  <si>
    <t>ředitelství</t>
  </si>
  <si>
    <t>Rakovník</t>
  </si>
  <si>
    <t>Příbram</t>
  </si>
  <si>
    <t>Praha-východ</t>
  </si>
  <si>
    <t>Nymburk</t>
  </si>
  <si>
    <t>Mělník</t>
  </si>
  <si>
    <t>profese</t>
  </si>
  <si>
    <t>speciální pedagog/pedagog</t>
  </si>
  <si>
    <t>K.Hora</t>
  </si>
  <si>
    <t>K.Dvůr</t>
  </si>
  <si>
    <t>Kolín</t>
  </si>
  <si>
    <t>Kladno</t>
  </si>
  <si>
    <t>Hořovice</t>
  </si>
  <si>
    <t>Benešov</t>
  </si>
  <si>
    <t>Celkem</t>
  </si>
  <si>
    <t>2015/2016</t>
  </si>
  <si>
    <t>2015/16</t>
  </si>
  <si>
    <t xml:space="preserve"> profesní/studijní orientace</t>
  </si>
  <si>
    <r>
      <t xml:space="preserve"> z přípravné třídy/přípravného stupně</t>
    </r>
    <r>
      <rPr>
        <b/>
        <sz val="9"/>
        <rFont val="Arial"/>
        <family val="2"/>
        <charset val="238"/>
      </rPr>
      <t xml:space="preserve"> </t>
    </r>
    <r>
      <rPr>
        <b/>
        <vertAlign val="superscript"/>
        <sz val="9"/>
        <rFont val="Arial"/>
        <family val="2"/>
        <charset val="238"/>
      </rPr>
      <t>*/</t>
    </r>
  </si>
  <si>
    <t>-</t>
  </si>
  <si>
    <t xml:space="preserve"> skupinová péče</t>
  </si>
  <si>
    <r>
      <t xml:space="preserve"> celkový počet osobodní </t>
    </r>
    <r>
      <rPr>
        <b/>
        <sz val="10"/>
        <rFont val="Arial"/>
        <family val="2"/>
        <charset val="238"/>
      </rPr>
      <t xml:space="preserve"> </t>
    </r>
    <r>
      <rPr>
        <b/>
        <sz val="10"/>
        <rFont val="Times New Roman"/>
        <family val="1"/>
        <charset val="238"/>
      </rPr>
      <t>*</t>
    </r>
    <r>
      <rPr>
        <b/>
        <sz val="10"/>
        <rFont val="Arial"/>
        <family val="2"/>
        <charset val="238"/>
      </rPr>
      <t>/</t>
    </r>
  </si>
  <si>
    <r>
      <rPr>
        <b/>
        <i/>
        <sz val="8"/>
        <rFont val="Arial"/>
        <family val="2"/>
        <charset val="238"/>
      </rPr>
      <t>*/</t>
    </r>
    <r>
      <rPr>
        <i/>
        <sz val="8"/>
        <rFont val="Arial"/>
        <family val="2"/>
        <charset val="238"/>
      </rPr>
      <t xml:space="preserve">  celkový počet dnů pobytu, a to za všechny zúčastněné pracovníky PPP</t>
    </r>
  </si>
  <si>
    <r>
      <t>138/</t>
    </r>
    <r>
      <rPr>
        <sz val="10"/>
        <rFont val="Arial"/>
        <family val="2"/>
        <charset val="238"/>
      </rPr>
      <t>110,240 úv.</t>
    </r>
  </si>
  <si>
    <t xml:space="preserve"> psycholog s VŠ vzděláním v jiném oboru  </t>
  </si>
  <si>
    <t>2016/2017</t>
  </si>
  <si>
    <t>2016/17</t>
  </si>
  <si>
    <t>M.Boleslav</t>
  </si>
  <si>
    <t>Jílové u Prahy</t>
  </si>
  <si>
    <t xml:space="preserve"> základní školy 2. stupeň **/</t>
  </si>
  <si>
    <t>zprávy a doporučení pro vzdělávací/výchovná opatření</t>
  </si>
  <si>
    <t>doporučení k závěrečné zkoušce či absolutoriu</t>
  </si>
  <si>
    <t>doporučení k přijímacímu řízení</t>
  </si>
  <si>
    <r>
      <t xml:space="preserve">odborné podklady pro OSPOD, soudy aj.  </t>
    </r>
    <r>
      <rPr>
        <b/>
        <vertAlign val="superscript"/>
        <sz val="10"/>
        <rFont val="Arial"/>
        <family val="2"/>
        <charset val="238"/>
      </rPr>
      <t>**/</t>
    </r>
  </si>
  <si>
    <t xml:space="preserve">                    doporučení k integraci</t>
  </si>
  <si>
    <r>
      <t xml:space="preserve"> </t>
    </r>
    <r>
      <rPr>
        <b/>
        <i/>
        <vertAlign val="superscript"/>
        <sz val="8"/>
        <rFont val="Arial"/>
        <family val="2"/>
        <charset val="238"/>
      </rPr>
      <t>**/</t>
    </r>
    <r>
      <rPr>
        <b/>
        <i/>
        <sz val="8"/>
        <rFont val="Arial"/>
        <family val="2"/>
        <charset val="238"/>
      </rPr>
      <t xml:space="preserve">  </t>
    </r>
    <r>
      <rPr>
        <i/>
        <sz val="8"/>
        <rFont val="Arial"/>
        <family val="2"/>
        <charset val="238"/>
      </rPr>
      <t xml:space="preserve">samostatně ve statistickém výkazu sledováno od škol.roku 2015/2016 </t>
    </r>
  </si>
  <si>
    <t xml:space="preserve">      z toho:   doporučení k zařazení do speciální třídy/školy ***/</t>
  </si>
  <si>
    <t xml:space="preserve">                    doporučení vzdělávání podle IVP ***/</t>
  </si>
  <si>
    <t>(celkový počet dnů/hodin)</t>
  </si>
  <si>
    <t>metodik prevence</t>
  </si>
  <si>
    <t xml:space="preserve">                    doporučení funkce asistenta pedagoga ***/</t>
  </si>
  <si>
    <r>
      <t>139/</t>
    </r>
    <r>
      <rPr>
        <sz val="10"/>
        <rFont val="Arial"/>
        <family val="2"/>
        <charset val="238"/>
      </rPr>
      <t>112,390 úv.</t>
    </r>
  </si>
  <si>
    <t>2017/18</t>
  </si>
  <si>
    <t>2017/2018</t>
  </si>
  <si>
    <r>
      <t xml:space="preserve"> nadání  </t>
    </r>
    <r>
      <rPr>
        <b/>
        <vertAlign val="superscript"/>
        <sz val="10"/>
        <rFont val="Arial"/>
        <family val="2"/>
        <charset val="238"/>
      </rPr>
      <t>***/</t>
    </r>
  </si>
  <si>
    <r>
      <t xml:space="preserve"> ***/   </t>
    </r>
    <r>
      <rPr>
        <i/>
        <sz val="8"/>
        <rFont val="Arial"/>
        <family val="2"/>
        <charset val="238"/>
      </rPr>
      <t>ve statistickém výkazu sledováno od škol.roku 2016/2017</t>
    </r>
  </si>
  <si>
    <r>
      <t>147/</t>
    </r>
    <r>
      <rPr>
        <sz val="10"/>
        <rFont val="Arial"/>
        <family val="2"/>
        <charset val="238"/>
      </rPr>
      <t>118,190 úv.</t>
    </r>
  </si>
  <si>
    <r>
      <t xml:space="preserve"> </t>
    </r>
    <r>
      <rPr>
        <b/>
        <i/>
        <vertAlign val="superscript"/>
        <sz val="10"/>
        <rFont val="Arial"/>
        <family val="2"/>
        <charset val="238"/>
      </rPr>
      <t>*/</t>
    </r>
    <r>
      <rPr>
        <b/>
        <i/>
        <sz val="10"/>
        <rFont val="Arial"/>
        <family val="2"/>
        <charset val="238"/>
      </rPr>
      <t xml:space="preserve">    samostatně ve statistickém výkazu sledováno od škol. roku 2015/2016</t>
    </r>
  </si>
  <si>
    <r>
      <t xml:space="preserve"> </t>
    </r>
    <r>
      <rPr>
        <b/>
        <i/>
        <vertAlign val="superscript"/>
        <sz val="10"/>
        <rFont val="Arial"/>
        <family val="2"/>
        <charset val="238"/>
      </rPr>
      <t>***/</t>
    </r>
    <r>
      <rPr>
        <b/>
        <i/>
        <sz val="10"/>
        <rFont val="Arial"/>
        <family val="2"/>
        <charset val="238"/>
      </rPr>
      <t xml:space="preserve">  samostatně ve statistickém výkazu sledováno pouze ve škol. roce 2015/2016</t>
    </r>
  </si>
  <si>
    <t>2018/2019</t>
  </si>
  <si>
    <t>2018/19</t>
  </si>
  <si>
    <t>uklízečka, vrátný</t>
  </si>
  <si>
    <r>
      <t>144/</t>
    </r>
    <r>
      <rPr>
        <sz val="10"/>
        <rFont val="Arial"/>
        <family val="2"/>
        <charset val="238"/>
      </rPr>
      <t>114,077 úv.</t>
    </r>
  </si>
  <si>
    <t>**/   odděleně 1. a 2. stupeň ZŠ ve statistickém výkazu sledováno do škol. roku 2015/2016</t>
  </si>
  <si>
    <r>
      <t xml:space="preserve"> počet dnů věnovaných stážím studentů - od r.2016/17 počet </t>
    </r>
    <r>
      <rPr>
        <b/>
        <sz val="9"/>
        <rFont val="Arial"/>
        <family val="2"/>
        <charset val="238"/>
      </rPr>
      <t>hodin</t>
    </r>
  </si>
  <si>
    <t xml:space="preserve">                    doporučující pozouzení odkladu školní docházky ***/</t>
  </si>
  <si>
    <t>počet hodin</t>
  </si>
  <si>
    <t>2019/20</t>
  </si>
  <si>
    <t xml:space="preserve">                    doporučení pedagogické intervence (PO) ****/</t>
  </si>
  <si>
    <t xml:space="preserve">                    doporučení předmětu spec.ped. péče (PO) ****/</t>
  </si>
  <si>
    <r>
      <t xml:space="preserve"> ****/   </t>
    </r>
    <r>
      <rPr>
        <i/>
        <sz val="8"/>
        <rFont val="Arial"/>
        <family val="2"/>
        <charset val="238"/>
      </rPr>
      <t>ve statistickém výkazu sledováno od škol.roku 2019/2020</t>
    </r>
  </si>
  <si>
    <t>již se nesleduje</t>
  </si>
  <si>
    <t>2019/2020</t>
  </si>
  <si>
    <t>ekonom</t>
  </si>
  <si>
    <t>sociální pracovník</t>
  </si>
  <si>
    <t>Říčany</t>
  </si>
  <si>
    <r>
      <t>151</t>
    </r>
    <r>
      <rPr>
        <sz val="10"/>
        <rFont val="Arial"/>
        <family val="2"/>
        <charset val="238"/>
      </rPr>
      <t>/120,790 úv.</t>
    </r>
  </si>
  <si>
    <t>2020/2021</t>
  </si>
  <si>
    <r>
      <t xml:space="preserve">Vývoj počtu </t>
    </r>
    <r>
      <rPr>
        <b/>
        <sz val="14"/>
        <rFont val="Arial"/>
        <family val="2"/>
        <charset val="238"/>
      </rPr>
      <t>setkání</t>
    </r>
    <r>
      <rPr>
        <sz val="14"/>
        <rFont val="Arial"/>
        <family val="2"/>
        <charset val="238"/>
      </rPr>
      <t xml:space="preserve"> s klienty (dětmi, žáky, rodiči)</t>
    </r>
  </si>
  <si>
    <r>
      <t xml:space="preserve">Vývoj počtu </t>
    </r>
    <r>
      <rPr>
        <b/>
        <sz val="14"/>
        <rFont val="Arial"/>
        <family val="2"/>
        <charset val="238"/>
      </rPr>
      <t xml:space="preserve">setkání </t>
    </r>
    <r>
      <rPr>
        <sz val="14"/>
        <rFont val="Arial"/>
        <family val="2"/>
        <charset val="238"/>
      </rPr>
      <t>s pedagogy</t>
    </r>
  </si>
  <si>
    <r>
      <t xml:space="preserve">Vývoj počtu </t>
    </r>
    <r>
      <rPr>
        <b/>
        <sz val="14"/>
        <rFont val="Arial"/>
        <family val="2"/>
        <charset val="238"/>
      </rPr>
      <t>ostatních</t>
    </r>
    <r>
      <rPr>
        <sz val="14"/>
        <rFont val="Arial"/>
        <family val="2"/>
        <charset val="238"/>
      </rPr>
      <t xml:space="preserve"> odborných činností </t>
    </r>
  </si>
  <si>
    <r>
      <t>Vývoj počtu</t>
    </r>
    <r>
      <rPr>
        <b/>
        <sz val="14"/>
        <rFont val="Arial"/>
        <family val="2"/>
        <charset val="238"/>
      </rPr>
      <t xml:space="preserve"> písemně zpracovaných odborných posudků</t>
    </r>
    <r>
      <rPr>
        <sz val="14"/>
        <rFont val="Arial"/>
        <family val="2"/>
        <charset val="238"/>
      </rPr>
      <t xml:space="preserve"> - podkladů pro vzdělávací opatření</t>
    </r>
  </si>
  <si>
    <t xml:space="preserve">                    doporučující pozouzení k individuálnímá vzděl. ****/</t>
  </si>
  <si>
    <t>2020/21</t>
  </si>
  <si>
    <t xml:space="preserve">  pedagogičtí pracovníci</t>
  </si>
  <si>
    <t xml:space="preserve">  ostatní pracovníci</t>
  </si>
  <si>
    <r>
      <t>153</t>
    </r>
    <r>
      <rPr>
        <sz val="10"/>
        <rFont val="Arial"/>
        <family val="2"/>
        <charset val="238"/>
      </rPr>
      <t>/125,639 úv.</t>
    </r>
  </si>
  <si>
    <t xml:space="preserve">  celkem</t>
  </si>
  <si>
    <t>Černošice</t>
  </si>
  <si>
    <t>2021/2022</t>
  </si>
  <si>
    <t>2021/22</t>
  </si>
  <si>
    <r>
      <t>150</t>
    </r>
    <r>
      <rPr>
        <sz val="10"/>
        <rFont val="Arial"/>
        <family val="2"/>
        <charset val="238"/>
      </rPr>
      <t>/121,465 úv.</t>
    </r>
  </si>
  <si>
    <t>2022/2023</t>
  </si>
  <si>
    <t>2022/23</t>
  </si>
  <si>
    <r>
      <rPr>
        <b/>
        <sz val="10"/>
        <rFont val="Arial"/>
        <family val="2"/>
        <charset val="238"/>
      </rPr>
      <t>149</t>
    </r>
    <r>
      <rPr>
        <sz val="10"/>
        <rFont val="Arial"/>
        <family val="2"/>
        <charset val="238"/>
      </rPr>
      <t>/117,852 úv.</t>
    </r>
  </si>
  <si>
    <t>2023/2024</t>
  </si>
  <si>
    <t>2023/24</t>
  </si>
  <si>
    <t>Lysá nad Labem</t>
  </si>
  <si>
    <r>
      <rPr>
        <b/>
        <sz val="10"/>
        <rFont val="Arial"/>
        <family val="2"/>
        <charset val="238"/>
      </rPr>
      <t>174</t>
    </r>
    <r>
      <rPr>
        <sz val="10"/>
        <rFont val="Arial"/>
        <family val="2"/>
        <charset val="238"/>
      </rPr>
      <t>/125,564 úv.</t>
    </r>
  </si>
  <si>
    <t>4.  Celkový sumář</t>
  </si>
  <si>
    <r>
      <t xml:space="preserve">Výroční zpráva o činnosti 2024/2025 - </t>
    </r>
    <r>
      <rPr>
        <b/>
        <sz val="10"/>
        <rFont val="Arial"/>
        <family val="2"/>
        <charset val="238"/>
      </rPr>
      <t xml:space="preserve">příloha č. 1  </t>
    </r>
    <r>
      <rPr>
        <sz val="10"/>
        <rFont val="Arial"/>
        <family val="2"/>
        <charset val="238"/>
      </rPr>
      <t>(1/4)</t>
    </r>
  </si>
  <si>
    <t>2024/2025</t>
  </si>
  <si>
    <t>2024/25</t>
  </si>
  <si>
    <r>
      <t xml:space="preserve">Výroční zpráva o činnosti 2024/2025 - </t>
    </r>
    <r>
      <rPr>
        <b/>
        <sz val="10"/>
        <rFont val="Arial"/>
        <family val="2"/>
        <charset val="238"/>
      </rPr>
      <t xml:space="preserve">příloha č. 1  </t>
    </r>
    <r>
      <rPr>
        <sz val="10"/>
        <rFont val="Arial"/>
        <family val="2"/>
        <charset val="238"/>
      </rPr>
      <t>(2/4)</t>
    </r>
  </si>
  <si>
    <r>
      <t xml:space="preserve">Výroční zpráva o činnosti 2024/2025 - </t>
    </r>
    <r>
      <rPr>
        <b/>
        <sz val="10"/>
        <rFont val="Arial"/>
        <family val="2"/>
        <charset val="238"/>
      </rPr>
      <t xml:space="preserve">příloha č. 1  </t>
    </r>
    <r>
      <rPr>
        <sz val="10"/>
        <rFont val="Arial"/>
        <family val="2"/>
        <charset val="238"/>
      </rPr>
      <t>(4/4)</t>
    </r>
  </si>
  <si>
    <r>
      <t xml:space="preserve">Výroční zpráva o činnosti 2024/2025 - </t>
    </r>
    <r>
      <rPr>
        <b/>
        <sz val="10"/>
        <rFont val="Arial"/>
        <family val="2"/>
        <charset val="238"/>
      </rPr>
      <t>příloha č. 2</t>
    </r>
  </si>
  <si>
    <r>
      <t xml:space="preserve">Výroční zpráva o činnosti 2024/2025 - </t>
    </r>
    <r>
      <rPr>
        <b/>
        <sz val="10"/>
        <rFont val="Arial"/>
        <family val="2"/>
        <charset val="238"/>
      </rPr>
      <t xml:space="preserve">příloha č. 1  </t>
    </r>
    <r>
      <rPr>
        <sz val="10"/>
        <rFont val="Arial"/>
        <family val="2"/>
        <charset val="238"/>
      </rPr>
      <t>(3/4)</t>
    </r>
  </si>
  <si>
    <t>Stav pracovníků k 31.8.2025 dle jednotlivých pracovišť</t>
  </si>
  <si>
    <r>
      <rPr>
        <b/>
        <sz val="10"/>
        <rFont val="Arial"/>
        <family val="2"/>
        <charset val="238"/>
      </rPr>
      <t>159</t>
    </r>
    <r>
      <rPr>
        <sz val="10"/>
        <rFont val="Arial"/>
        <family val="2"/>
        <charset val="238"/>
      </rPr>
      <t>/124,576 úv.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</si>
</sst>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0.000"/>
    <numFmt numFmtId="167" formatCode="#,##0.000"/>
  </numFmts>
  <fonts count="36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sz val="16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  <charset val="238"/>
    </font>
    <font>
      <sz val="14"/>
      <color indexed="12"/>
      <name val="Arial"/>
      <family val="2"/>
      <charset val="238"/>
    </font>
    <font>
      <b/>
      <u/>
      <sz val="12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sz val="16"/>
      <name val="Arial"/>
      <family val="2"/>
      <charset val="238"/>
    </font>
    <font>
      <b/>
      <i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z val="10"/>
      <name val="Times New Roman"/>
      <family val="1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vertAlign val="superscript"/>
      <sz val="10"/>
      <name val="Arial"/>
      <family val="2"/>
      <charset val="238"/>
    </font>
    <font>
      <sz val="10"/>
      <color indexed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9">
    <xf numFmtId="0" fontId="0" fillId="0" borderId="0"/>
    <xf numFmtId="0" fontId="13" fillId="0" borderId="0"/>
    <xf numFmtId="0" fontId="25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45">
    <xf numFmtId="0" fontId="0" fillId="0" borderId="0" xfId="0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Alignment="1">
      <alignment horizontal="center"/>
    </xf>
    <xf numFmtId="0" fontId="12" fillId="0" borderId="0" xfId="0" applyFont="1"/>
    <xf numFmtId="0" fontId="8" fillId="0" borderId="0" xfId="0" applyFont="1" applyAlignment="1">
      <alignment horizontal="center"/>
    </xf>
    <xf numFmtId="0" fontId="8" fillId="0" borderId="8" xfId="0" applyFont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7" fillId="0" borderId="0" xfId="0" applyFont="1"/>
    <xf numFmtId="0" fontId="16" fillId="0" borderId="0" xfId="0" applyFont="1"/>
    <xf numFmtId="0" fontId="17" fillId="0" borderId="0" xfId="0" applyFont="1"/>
    <xf numFmtId="0" fontId="15" fillId="0" borderId="0" xfId="0" applyFont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8" fillId="0" borderId="0" xfId="0" applyFont="1"/>
    <xf numFmtId="0" fontId="20" fillId="0" borderId="0" xfId="0" applyFont="1"/>
    <xf numFmtId="0" fontId="20" fillId="0" borderId="4" xfId="0" applyFont="1" applyBorder="1"/>
    <xf numFmtId="0" fontId="21" fillId="0" borderId="0" xfId="0" applyFont="1"/>
    <xf numFmtId="0" fontId="19" fillId="0" borderId="17" xfId="0" applyFont="1" applyBorder="1" applyAlignment="1">
      <alignment horizontal="center"/>
    </xf>
    <xf numFmtId="0" fontId="18" fillId="2" borderId="18" xfId="0" applyFont="1" applyFill="1" applyBorder="1" applyAlignment="1">
      <alignment horizontal="center"/>
    </xf>
    <xf numFmtId="0" fontId="18" fillId="2" borderId="19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23" xfId="0" applyFont="1" applyFill="1" applyBorder="1" applyAlignment="1">
      <alignment horizontal="center"/>
    </xf>
    <xf numFmtId="3" fontId="8" fillId="2" borderId="25" xfId="0" applyNumberFormat="1" applyFont="1" applyFill="1" applyBorder="1" applyAlignment="1">
      <alignment horizontal="center"/>
    </xf>
    <xf numFmtId="3" fontId="8" fillId="0" borderId="30" xfId="0" applyNumberFormat="1" applyFont="1" applyBorder="1" applyAlignment="1">
      <alignment horizontal="center"/>
    </xf>
    <xf numFmtId="3" fontId="8" fillId="0" borderId="31" xfId="0" applyNumberFormat="1" applyFon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3" fontId="8" fillId="0" borderId="32" xfId="0" applyNumberFormat="1" applyFont="1" applyBorder="1" applyAlignment="1">
      <alignment horizontal="center"/>
    </xf>
    <xf numFmtId="164" fontId="13" fillId="2" borderId="34" xfId="0" applyNumberFormat="1" applyFont="1" applyFill="1" applyBorder="1" applyAlignment="1">
      <alignment horizontal="center"/>
    </xf>
    <xf numFmtId="3" fontId="0" fillId="0" borderId="0" xfId="0" applyNumberFormat="1"/>
    <xf numFmtId="164" fontId="0" fillId="0" borderId="22" xfId="0" applyNumberFormat="1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3" fontId="8" fillId="0" borderId="25" xfId="0" applyNumberFormat="1" applyFont="1" applyBorder="1" applyAlignment="1">
      <alignment horizontal="center"/>
    </xf>
    <xf numFmtId="165" fontId="0" fillId="0" borderId="21" xfId="0" applyNumberFormat="1" applyBorder="1" applyAlignment="1">
      <alignment horizontal="center"/>
    </xf>
    <xf numFmtId="165" fontId="0" fillId="0" borderId="22" xfId="0" applyNumberFormat="1" applyBorder="1" applyAlignment="1">
      <alignment horizontal="center"/>
    </xf>
    <xf numFmtId="165" fontId="0" fillId="0" borderId="24" xfId="0" applyNumberFormat="1" applyBorder="1" applyAlignment="1">
      <alignment horizontal="center"/>
    </xf>
    <xf numFmtId="165" fontId="13" fillId="0" borderId="34" xfId="0" applyNumberFormat="1" applyFont="1" applyBorder="1" applyAlignment="1">
      <alignment horizontal="center"/>
    </xf>
    <xf numFmtId="3" fontId="13" fillId="0" borderId="23" xfId="0" applyNumberFormat="1" applyFont="1" applyBorder="1" applyAlignment="1">
      <alignment horizontal="center"/>
    </xf>
    <xf numFmtId="0" fontId="13" fillId="0" borderId="0" xfId="0" applyFont="1"/>
    <xf numFmtId="164" fontId="13" fillId="0" borderId="22" xfId="0" applyNumberFormat="1" applyFont="1" applyBorder="1" applyAlignment="1">
      <alignment horizontal="center"/>
    </xf>
    <xf numFmtId="0" fontId="13" fillId="0" borderId="0" xfId="1"/>
    <xf numFmtId="0" fontId="8" fillId="0" borderId="0" xfId="1" applyFont="1"/>
    <xf numFmtId="2" fontId="8" fillId="0" borderId="34" xfId="1" applyNumberFormat="1" applyFont="1" applyBorder="1"/>
    <xf numFmtId="0" fontId="8" fillId="0" borderId="8" xfId="1" applyFont="1" applyBorder="1" applyAlignment="1">
      <alignment horizontal="center"/>
    </xf>
    <xf numFmtId="2" fontId="13" fillId="0" borderId="41" xfId="1" applyNumberFormat="1" applyBorder="1"/>
    <xf numFmtId="0" fontId="13" fillId="0" borderId="17" xfId="1" applyBorder="1"/>
    <xf numFmtId="0" fontId="13" fillId="0" borderId="11" xfId="1" applyBorder="1"/>
    <xf numFmtId="0" fontId="13" fillId="0" borderId="10" xfId="1" applyBorder="1"/>
    <xf numFmtId="0" fontId="13" fillId="0" borderId="9" xfId="1" applyBorder="1"/>
    <xf numFmtId="0" fontId="18" fillId="0" borderId="0" xfId="1" applyFont="1"/>
    <xf numFmtId="0" fontId="14" fillId="0" borderId="0" xfId="1" applyFont="1"/>
    <xf numFmtId="0" fontId="11" fillId="0" borderId="0" xfId="1" applyFont="1"/>
    <xf numFmtId="0" fontId="22" fillId="0" borderId="0" xfId="1" applyFont="1"/>
    <xf numFmtId="0" fontId="9" fillId="0" borderId="0" xfId="1" applyFont="1"/>
    <xf numFmtId="3" fontId="13" fillId="0" borderId="32" xfId="0" applyNumberFormat="1" applyFont="1" applyBorder="1" applyAlignment="1">
      <alignment horizontal="center"/>
    </xf>
    <xf numFmtId="164" fontId="13" fillId="0" borderId="24" xfId="0" applyNumberFormat="1" applyFont="1" applyBorder="1" applyAlignment="1">
      <alignment horizontal="center"/>
    </xf>
    <xf numFmtId="164" fontId="0" fillId="0" borderId="33" xfId="0" applyNumberFormat="1" applyBorder="1" applyAlignment="1">
      <alignment horizontal="center"/>
    </xf>
    <xf numFmtId="3" fontId="13" fillId="0" borderId="0" xfId="0" applyNumberFormat="1" applyFont="1"/>
    <xf numFmtId="0" fontId="13" fillId="0" borderId="13" xfId="0" applyFont="1" applyBorder="1"/>
    <xf numFmtId="0" fontId="8" fillId="0" borderId="8" xfId="1" applyFont="1" applyBorder="1" applyAlignment="1">
      <alignment horizontal="left"/>
    </xf>
    <xf numFmtId="3" fontId="8" fillId="0" borderId="36" xfId="0" applyNumberFormat="1" applyFont="1" applyBorder="1" applyAlignment="1">
      <alignment horizontal="center"/>
    </xf>
    <xf numFmtId="0" fontId="13" fillId="0" borderId="37" xfId="1" applyBorder="1"/>
    <xf numFmtId="2" fontId="13" fillId="0" borderId="21" xfId="1" applyNumberFormat="1" applyBorder="1"/>
    <xf numFmtId="0" fontId="13" fillId="0" borderId="38" xfId="1" applyBorder="1"/>
    <xf numFmtId="2" fontId="13" fillId="0" borderId="22" xfId="1" applyNumberFormat="1" applyBorder="1"/>
    <xf numFmtId="0" fontId="13" fillId="0" borderId="39" xfId="1" applyBorder="1"/>
    <xf numFmtId="2" fontId="13" fillId="0" borderId="24" xfId="1" applyNumberFormat="1" applyBorder="1"/>
    <xf numFmtId="0" fontId="8" fillId="0" borderId="40" xfId="1" applyFont="1" applyBorder="1"/>
    <xf numFmtId="0" fontId="13" fillId="0" borderId="42" xfId="1" applyBorder="1"/>
    <xf numFmtId="0" fontId="8" fillId="0" borderId="23" xfId="0" applyFont="1" applyBorder="1" applyAlignment="1">
      <alignment horizontal="center"/>
    </xf>
    <xf numFmtId="0" fontId="26" fillId="0" borderId="0" xfId="0" applyFont="1" applyAlignment="1">
      <alignment horizontal="center"/>
    </xf>
    <xf numFmtId="3" fontId="21" fillId="0" borderId="0" xfId="0" applyNumberFormat="1" applyFont="1"/>
    <xf numFmtId="0" fontId="23" fillId="0" borderId="0" xfId="1" applyFont="1"/>
    <xf numFmtId="166" fontId="13" fillId="0" borderId="37" xfId="1" applyNumberFormat="1" applyBorder="1"/>
    <xf numFmtId="0" fontId="13" fillId="0" borderId="0" xfId="1" applyAlignment="1">
      <alignment horizontal="center" vertical="center"/>
    </xf>
    <xf numFmtId="166" fontId="8" fillId="0" borderId="34" xfId="1" applyNumberFormat="1" applyFont="1" applyBorder="1" applyAlignment="1">
      <alignment horizontal="center" vertical="center"/>
    </xf>
    <xf numFmtId="0" fontId="8" fillId="0" borderId="25" xfId="1" applyFont="1" applyBorder="1" applyAlignment="1">
      <alignment horizontal="center" vertical="center"/>
    </xf>
    <xf numFmtId="0" fontId="7" fillId="0" borderId="0" xfId="1" applyFont="1"/>
    <xf numFmtId="0" fontId="7" fillId="2" borderId="24" xfId="1" applyFont="1" applyFill="1" applyBorder="1" applyAlignment="1">
      <alignment horizontal="center" vertical="center"/>
    </xf>
    <xf numFmtId="0" fontId="7" fillId="2" borderId="32" xfId="1" applyFont="1" applyFill="1" applyBorder="1" applyAlignment="1">
      <alignment horizontal="center" vertical="center"/>
    </xf>
    <xf numFmtId="2" fontId="13" fillId="0" borderId="0" xfId="1" applyNumberFormat="1" applyAlignment="1">
      <alignment horizontal="center" vertical="center"/>
    </xf>
    <xf numFmtId="166" fontId="13" fillId="0" borderId="0" xfId="1" applyNumberFormat="1"/>
    <xf numFmtId="0" fontId="13" fillId="0" borderId="29" xfId="1" applyBorder="1"/>
    <xf numFmtId="0" fontId="13" fillId="0" borderId="27" xfId="1" applyBorder="1"/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3" fillId="0" borderId="0" xfId="1" applyAlignment="1">
      <alignment horizontal="left" vertical="center"/>
    </xf>
    <xf numFmtId="0" fontId="0" fillId="0" borderId="45" xfId="0" applyBorder="1"/>
    <xf numFmtId="0" fontId="0" fillId="0" borderId="59" xfId="0" applyBorder="1"/>
    <xf numFmtId="0" fontId="13" fillId="0" borderId="5" xfId="0" applyFont="1" applyBorder="1"/>
    <xf numFmtId="0" fontId="13" fillId="0" borderId="3" xfId="0" applyFont="1" applyBorder="1"/>
    <xf numFmtId="0" fontId="20" fillId="0" borderId="5" xfId="0" applyFont="1" applyBorder="1"/>
    <xf numFmtId="0" fontId="13" fillId="0" borderId="22" xfId="0" applyFont="1" applyBorder="1" applyAlignment="1">
      <alignment horizontal="center"/>
    </xf>
    <xf numFmtId="0" fontId="13" fillId="0" borderId="10" xfId="0" applyFont="1" applyBorder="1"/>
    <xf numFmtId="0" fontId="13" fillId="0" borderId="7" xfId="0" applyFont="1" applyBorder="1"/>
    <xf numFmtId="164" fontId="13" fillId="0" borderId="34" xfId="0" applyNumberFormat="1" applyFont="1" applyBorder="1" applyAlignment="1">
      <alignment horizontal="center"/>
    </xf>
    <xf numFmtId="0" fontId="13" fillId="0" borderId="12" xfId="0" applyFont="1" applyBorder="1"/>
    <xf numFmtId="0" fontId="13" fillId="0" borderId="8" xfId="0" applyFont="1" applyBorder="1" applyAlignment="1">
      <alignment vertical="center"/>
    </xf>
    <xf numFmtId="0" fontId="30" fillId="0" borderId="0" xfId="0" applyFont="1"/>
    <xf numFmtId="0" fontId="23" fillId="0" borderId="0" xfId="0" applyFont="1"/>
    <xf numFmtId="0" fontId="7" fillId="2" borderId="18" xfId="1" applyFont="1" applyFill="1" applyBorder="1" applyAlignment="1">
      <alignment horizontal="center" vertical="center"/>
    </xf>
    <xf numFmtId="0" fontId="7" fillId="2" borderId="19" xfId="1" applyFont="1" applyFill="1" applyBorder="1" applyAlignment="1">
      <alignment horizontal="center" vertical="center"/>
    </xf>
    <xf numFmtId="0" fontId="7" fillId="2" borderId="20" xfId="1" applyFont="1" applyFill="1" applyBorder="1" applyAlignment="1">
      <alignment horizontal="center" vertical="center"/>
    </xf>
    <xf numFmtId="0" fontId="8" fillId="0" borderId="40" xfId="1" applyFont="1" applyBorder="1" applyAlignment="1">
      <alignment horizontal="center" vertical="center"/>
    </xf>
    <xf numFmtId="0" fontId="33" fillId="3" borderId="25" xfId="1" applyFont="1" applyFill="1" applyBorder="1" applyAlignment="1">
      <alignment horizontal="center" vertical="center"/>
    </xf>
    <xf numFmtId="167" fontId="8" fillId="0" borderId="40" xfId="1" applyNumberFormat="1" applyFont="1" applyBorder="1"/>
    <xf numFmtId="0" fontId="14" fillId="0" borderId="0" xfId="1" applyFont="1" applyAlignment="1">
      <alignment horizontal="left"/>
    </xf>
    <xf numFmtId="166" fontId="8" fillId="0" borderId="35" xfId="1" applyNumberFormat="1" applyFont="1" applyBorder="1" applyAlignment="1">
      <alignment horizontal="center" vertical="center"/>
    </xf>
    <xf numFmtId="0" fontId="7" fillId="2" borderId="20" xfId="1" applyFont="1" applyFill="1" applyBorder="1" applyAlignment="1">
      <alignment horizontal="center"/>
    </xf>
    <xf numFmtId="0" fontId="7" fillId="2" borderId="19" xfId="1" applyFont="1" applyFill="1" applyBorder="1" applyAlignment="1">
      <alignment horizontal="center"/>
    </xf>
    <xf numFmtId="0" fontId="10" fillId="0" borderId="0" xfId="1" applyFont="1"/>
    <xf numFmtId="164" fontId="13" fillId="0" borderId="28" xfId="0" applyNumberFormat="1" applyFont="1" applyBorder="1" applyAlignment="1">
      <alignment horizontal="center"/>
    </xf>
    <xf numFmtId="0" fontId="13" fillId="0" borderId="65" xfId="0" applyFont="1" applyBorder="1"/>
    <xf numFmtId="3" fontId="13" fillId="0" borderId="31" xfId="0" applyNumberFormat="1" applyFont="1" applyBorder="1" applyAlignment="1">
      <alignment horizontal="center"/>
    </xf>
    <xf numFmtId="3" fontId="8" fillId="0" borderId="54" xfId="0" applyNumberFormat="1" applyFont="1" applyBorder="1" applyAlignment="1">
      <alignment horizontal="center"/>
    </xf>
    <xf numFmtId="164" fontId="0" fillId="0" borderId="55" xfId="0" applyNumberFormat="1" applyBorder="1" applyAlignment="1">
      <alignment horizontal="center"/>
    </xf>
    <xf numFmtId="0" fontId="13" fillId="0" borderId="60" xfId="0" applyFont="1" applyBorder="1"/>
    <xf numFmtId="0" fontId="13" fillId="0" borderId="33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3" fillId="0" borderId="56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31" fillId="0" borderId="0" xfId="0" applyFont="1"/>
    <xf numFmtId="0" fontId="20" fillId="0" borderId="11" xfId="0" applyFont="1" applyBorder="1"/>
    <xf numFmtId="0" fontId="20" fillId="0" borderId="10" xfId="0" applyFont="1" applyBorder="1"/>
    <xf numFmtId="0" fontId="20" fillId="0" borderId="12" xfId="0" applyFont="1" applyBorder="1"/>
    <xf numFmtId="0" fontId="13" fillId="0" borderId="18" xfId="1" applyBorder="1" applyAlignment="1">
      <alignment horizontal="center"/>
    </xf>
    <xf numFmtId="166" fontId="13" fillId="0" borderId="19" xfId="1" applyNumberFormat="1" applyBorder="1" applyAlignment="1">
      <alignment horizontal="center"/>
    </xf>
    <xf numFmtId="0" fontId="13" fillId="0" borderId="20" xfId="1" applyBorder="1" applyAlignment="1">
      <alignment horizontal="center"/>
    </xf>
    <xf numFmtId="0" fontId="27" fillId="3" borderId="32" xfId="1" applyFont="1" applyFill="1" applyBorder="1" applyAlignment="1">
      <alignment horizontal="center" vertical="center"/>
    </xf>
    <xf numFmtId="166" fontId="13" fillId="0" borderId="0" xfId="1" applyNumberFormat="1" applyAlignment="1">
      <alignment horizontal="center" vertical="center"/>
    </xf>
    <xf numFmtId="0" fontId="27" fillId="3" borderId="36" xfId="1" applyFont="1" applyFill="1" applyBorder="1" applyAlignment="1">
      <alignment horizontal="center" vertical="center"/>
    </xf>
    <xf numFmtId="2" fontId="13" fillId="0" borderId="39" xfId="1" applyNumberFormat="1" applyBorder="1"/>
    <xf numFmtId="0" fontId="7" fillId="2" borderId="18" xfId="1" applyFont="1" applyFill="1" applyBorder="1" applyAlignment="1">
      <alignment horizontal="center"/>
    </xf>
    <xf numFmtId="166" fontId="13" fillId="0" borderId="30" xfId="1" applyNumberFormat="1" applyBorder="1"/>
    <xf numFmtId="0" fontId="13" fillId="0" borderId="31" xfId="1" applyBorder="1"/>
    <xf numFmtId="166" fontId="8" fillId="0" borderId="25" xfId="1" applyNumberFormat="1" applyFont="1" applyBorder="1"/>
    <xf numFmtId="0" fontId="13" fillId="0" borderId="66" xfId="1" applyBorder="1"/>
    <xf numFmtId="167" fontId="8" fillId="0" borderId="25" xfId="1" applyNumberFormat="1" applyFont="1" applyBorder="1"/>
    <xf numFmtId="167" fontId="13" fillId="0" borderId="32" xfId="1" applyNumberFormat="1" applyBorder="1"/>
    <xf numFmtId="164" fontId="13" fillId="0" borderId="5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35" fillId="0" borderId="0" xfId="0" applyFont="1" applyAlignment="1">
      <alignment horizontal="right"/>
    </xf>
    <xf numFmtId="0" fontId="35" fillId="0" borderId="0" xfId="0" applyFont="1"/>
    <xf numFmtId="3" fontId="13" fillId="0" borderId="7" xfId="0" applyNumberFormat="1" applyFont="1" applyBorder="1" applyAlignment="1">
      <alignment horizontal="center"/>
    </xf>
    <xf numFmtId="0" fontId="20" fillId="0" borderId="28" xfId="0" applyFont="1" applyBorder="1"/>
    <xf numFmtId="0" fontId="13" fillId="0" borderId="43" xfId="1" applyBorder="1"/>
    <xf numFmtId="0" fontId="13" fillId="0" borderId="26" xfId="1" applyBorder="1"/>
    <xf numFmtId="0" fontId="13" fillId="0" borderId="46" xfId="1" applyBorder="1"/>
    <xf numFmtId="0" fontId="7" fillId="2" borderId="29" xfId="1" applyFont="1" applyFill="1" applyBorder="1" applyAlignment="1">
      <alignment horizontal="center" vertical="center"/>
    </xf>
    <xf numFmtId="0" fontId="7" fillId="2" borderId="39" xfId="1" applyFont="1" applyFill="1" applyBorder="1" applyAlignment="1">
      <alignment horizontal="center" vertical="center"/>
    </xf>
    <xf numFmtId="166" fontId="13" fillId="0" borderId="33" xfId="1" applyNumberFormat="1" applyBorder="1" applyAlignment="1">
      <alignment horizontal="center"/>
    </xf>
    <xf numFmtId="0" fontId="13" fillId="0" borderId="44" xfId="1" applyBorder="1" applyAlignment="1">
      <alignment horizontal="center"/>
    </xf>
    <xf numFmtId="0" fontId="13" fillId="0" borderId="36" xfId="1" applyBorder="1" applyAlignment="1">
      <alignment horizontal="center"/>
    </xf>
    <xf numFmtId="0" fontId="27" fillId="3" borderId="18" xfId="1" applyFont="1" applyFill="1" applyBorder="1" applyAlignment="1">
      <alignment horizontal="center" vertical="center"/>
    </xf>
    <xf numFmtId="166" fontId="13" fillId="0" borderId="27" xfId="1" applyNumberFormat="1" applyBorder="1"/>
    <xf numFmtId="166" fontId="13" fillId="0" borderId="28" xfId="1" applyNumberFormat="1" applyBorder="1"/>
    <xf numFmtId="166" fontId="13" fillId="0" borderId="5" xfId="1" applyNumberFormat="1" applyBorder="1"/>
    <xf numFmtId="166" fontId="13" fillId="0" borderId="29" xfId="1" applyNumberFormat="1" applyBorder="1"/>
    <xf numFmtId="166" fontId="8" fillId="0" borderId="50" xfId="1" applyNumberFormat="1" applyFont="1" applyBorder="1"/>
    <xf numFmtId="166" fontId="13" fillId="0" borderId="43" xfId="1" applyNumberFormat="1" applyBorder="1"/>
    <xf numFmtId="167" fontId="8" fillId="0" borderId="50" xfId="1" applyNumberFormat="1" applyFont="1" applyBorder="1"/>
    <xf numFmtId="2" fontId="13" fillId="0" borderId="33" xfId="1" applyNumberFormat="1" applyBorder="1"/>
    <xf numFmtId="3" fontId="13" fillId="0" borderId="23" xfId="0" applyNumberFormat="1" applyFont="1" applyBorder="1" applyAlignment="1">
      <alignment horizontal="center" vertical="center"/>
    </xf>
    <xf numFmtId="0" fontId="10" fillId="0" borderId="64" xfId="0" applyFont="1" applyBorder="1"/>
    <xf numFmtId="0" fontId="7" fillId="2" borderId="18" xfId="0" applyFont="1" applyFill="1" applyBorder="1" applyAlignment="1">
      <alignment horizontal="center"/>
    </xf>
    <xf numFmtId="0" fontId="7" fillId="2" borderId="19" xfId="0" applyFont="1" applyFill="1" applyBorder="1" applyAlignment="1">
      <alignment horizontal="center"/>
    </xf>
    <xf numFmtId="3" fontId="8" fillId="0" borderId="18" xfId="0" applyNumberFormat="1" applyFont="1" applyBorder="1" applyAlignment="1">
      <alignment horizontal="center"/>
    </xf>
    <xf numFmtId="165" fontId="0" fillId="0" borderId="19" xfId="0" applyNumberFormat="1" applyBorder="1" applyAlignment="1">
      <alignment horizontal="center"/>
    </xf>
    <xf numFmtId="0" fontId="13" fillId="0" borderId="37" xfId="1" applyBorder="1" applyAlignment="1">
      <alignment horizontal="center"/>
    </xf>
    <xf numFmtId="0" fontId="13" fillId="0" borderId="30" xfId="1" applyBorder="1" applyAlignment="1">
      <alignment horizontal="center"/>
    </xf>
    <xf numFmtId="166" fontId="13" fillId="0" borderId="21" xfId="1" applyNumberFormat="1" applyBorder="1" applyAlignment="1">
      <alignment horizontal="center"/>
    </xf>
    <xf numFmtId="166" fontId="13" fillId="3" borderId="24" xfId="1" applyNumberFormat="1" applyFill="1" applyBorder="1" applyAlignment="1">
      <alignment horizontal="center" vertical="center"/>
    </xf>
    <xf numFmtId="166" fontId="13" fillId="3" borderId="19" xfId="1" applyNumberFormat="1" applyFill="1" applyBorder="1" applyAlignment="1">
      <alignment horizontal="center" vertical="center"/>
    </xf>
    <xf numFmtId="166" fontId="8" fillId="0" borderId="0" xfId="1" applyNumberFormat="1" applyFont="1"/>
    <xf numFmtId="166" fontId="26" fillId="0" borderId="0" xfId="1" applyNumberFormat="1" applyFont="1" applyAlignment="1">
      <alignment horizontal="center" vertical="center"/>
    </xf>
    <xf numFmtId="166" fontId="13" fillId="0" borderId="13" xfId="1" applyNumberFormat="1" applyBorder="1"/>
    <xf numFmtId="166" fontId="13" fillId="0" borderId="45" xfId="1" applyNumberFormat="1" applyBorder="1"/>
    <xf numFmtId="2" fontId="13" fillId="0" borderId="65" xfId="1" applyNumberFormat="1" applyBorder="1"/>
    <xf numFmtId="2" fontId="13" fillId="0" borderId="10" xfId="1" applyNumberFormat="1" applyBorder="1"/>
    <xf numFmtId="2" fontId="13" fillId="0" borderId="11" xfId="1" applyNumberFormat="1" applyBorder="1"/>
    <xf numFmtId="2" fontId="8" fillId="0" borderId="8" xfId="1" applyNumberFormat="1" applyFont="1" applyBorder="1"/>
    <xf numFmtId="2" fontId="13" fillId="0" borderId="17" xfId="1" applyNumberFormat="1" applyBorder="1"/>
    <xf numFmtId="166" fontId="13" fillId="3" borderId="33" xfId="1" applyNumberFormat="1" applyFill="1" applyBorder="1" applyAlignment="1">
      <alignment horizontal="center" vertical="center"/>
    </xf>
    <xf numFmtId="3" fontId="8" fillId="0" borderId="23" xfId="0" applyNumberFormat="1" applyFont="1" applyBorder="1" applyAlignment="1">
      <alignment horizontal="center"/>
    </xf>
    <xf numFmtId="3" fontId="11" fillId="0" borderId="0" xfId="0" applyNumberFormat="1" applyFont="1"/>
    <xf numFmtId="3" fontId="8" fillId="2" borderId="23" xfId="0" applyNumberFormat="1" applyFont="1" applyFill="1" applyBorder="1" applyAlignment="1">
      <alignment horizontal="center"/>
    </xf>
    <xf numFmtId="3" fontId="15" fillId="0" borderId="0" xfId="0" applyNumberFormat="1" applyFont="1"/>
    <xf numFmtId="166" fontId="8" fillId="3" borderId="34" xfId="1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/>
    </xf>
    <xf numFmtId="3" fontId="20" fillId="0" borderId="0" xfId="0" applyNumberFormat="1" applyFont="1"/>
    <xf numFmtId="3" fontId="8" fillId="0" borderId="0" xfId="0" applyNumberFormat="1" applyFont="1"/>
    <xf numFmtId="167" fontId="0" fillId="0" borderId="0" xfId="0" applyNumberFormat="1"/>
    <xf numFmtId="167" fontId="9" fillId="0" borderId="0" xfId="0" applyNumberFormat="1" applyFont="1"/>
    <xf numFmtId="167" fontId="8" fillId="0" borderId="0" xfId="0" applyNumberFormat="1" applyFont="1"/>
    <xf numFmtId="167" fontId="10" fillId="0" borderId="0" xfId="0" applyNumberFormat="1" applyFont="1"/>
    <xf numFmtId="164" fontId="13" fillId="0" borderId="0" xfId="0" applyNumberFormat="1" applyFont="1"/>
    <xf numFmtId="0" fontId="13" fillId="0" borderId="36" xfId="1" applyBorder="1" applyAlignment="1">
      <alignment horizontal="center" vertical="center"/>
    </xf>
    <xf numFmtId="166" fontId="13" fillId="0" borderId="46" xfId="1" applyNumberFormat="1" applyBorder="1" applyAlignment="1">
      <alignment horizontal="center" vertical="center"/>
    </xf>
    <xf numFmtId="166" fontId="13" fillId="0" borderId="33" xfId="1" applyNumberFormat="1" applyBorder="1" applyAlignment="1">
      <alignment horizontal="center" vertical="center"/>
    </xf>
    <xf numFmtId="0" fontId="13" fillId="0" borderId="44" xfId="1" applyBorder="1" applyAlignment="1">
      <alignment horizontal="center" vertical="center"/>
    </xf>
    <xf numFmtId="0" fontId="13" fillId="0" borderId="32" xfId="1" applyBorder="1" applyAlignment="1">
      <alignment horizontal="center" vertical="center"/>
    </xf>
    <xf numFmtId="166" fontId="13" fillId="0" borderId="29" xfId="1" applyNumberFormat="1" applyBorder="1" applyAlignment="1">
      <alignment horizontal="center" vertical="center"/>
    </xf>
    <xf numFmtId="166" fontId="13" fillId="0" borderId="24" xfId="1" applyNumberFormat="1" applyBorder="1" applyAlignment="1">
      <alignment horizontal="center" vertical="center"/>
    </xf>
    <xf numFmtId="0" fontId="13" fillId="0" borderId="39" xfId="1" applyBorder="1" applyAlignment="1">
      <alignment horizontal="center" vertical="center"/>
    </xf>
    <xf numFmtId="166" fontId="13" fillId="0" borderId="26" xfId="1" applyNumberFormat="1" applyBorder="1" applyAlignment="1">
      <alignment horizontal="center" vertical="center"/>
    </xf>
    <xf numFmtId="166" fontId="13" fillId="0" borderId="19" xfId="1" applyNumberFormat="1" applyBorder="1" applyAlignment="1">
      <alignment horizontal="center" vertical="center"/>
    </xf>
    <xf numFmtId="166" fontId="13" fillId="0" borderId="27" xfId="1" applyNumberFormat="1" applyBorder="1" applyAlignment="1">
      <alignment horizontal="center" vertical="center"/>
    </xf>
    <xf numFmtId="166" fontId="13" fillId="0" borderId="21" xfId="1" applyNumberFormat="1" applyBorder="1" applyAlignment="1">
      <alignment horizontal="center" vertical="center"/>
    </xf>
    <xf numFmtId="0" fontId="13" fillId="0" borderId="37" xfId="1" applyBorder="1" applyAlignment="1">
      <alignment horizontal="center" vertical="center"/>
    </xf>
    <xf numFmtId="0" fontId="13" fillId="0" borderId="30" xfId="1" applyBorder="1" applyAlignment="1">
      <alignment horizontal="center" vertical="center"/>
    </xf>
    <xf numFmtId="0" fontId="13" fillId="0" borderId="38" xfId="1" applyBorder="1" applyAlignment="1">
      <alignment horizontal="center" vertical="center"/>
    </xf>
    <xf numFmtId="166" fontId="13" fillId="0" borderId="28" xfId="1" applyNumberFormat="1" applyBorder="1" applyAlignment="1">
      <alignment horizontal="center" vertical="center"/>
    </xf>
    <xf numFmtId="0" fontId="13" fillId="0" borderId="31" xfId="1" applyBorder="1" applyAlignment="1">
      <alignment horizontal="center" vertical="center"/>
    </xf>
    <xf numFmtId="166" fontId="13" fillId="0" borderId="22" xfId="1" applyNumberFormat="1" applyBorder="1" applyAlignment="1">
      <alignment horizontal="center" vertical="center"/>
    </xf>
    <xf numFmtId="0" fontId="13" fillId="0" borderId="20" xfId="1" applyBorder="1" applyAlignment="1">
      <alignment horizontal="center" vertical="center"/>
    </xf>
    <xf numFmtId="0" fontId="13" fillId="0" borderId="18" xfId="1" applyBorder="1" applyAlignment="1">
      <alignment horizontal="center" vertical="center"/>
    </xf>
    <xf numFmtId="0" fontId="13" fillId="0" borderId="49" xfId="1" applyBorder="1" applyAlignment="1">
      <alignment horizontal="center" vertical="center"/>
    </xf>
    <xf numFmtId="166" fontId="13" fillId="0" borderId="47" xfId="1" applyNumberFormat="1" applyBorder="1" applyAlignment="1">
      <alignment horizontal="center" vertical="center"/>
    </xf>
    <xf numFmtId="0" fontId="13" fillId="0" borderId="48" xfId="1" applyBorder="1" applyAlignment="1">
      <alignment horizontal="center" vertical="center"/>
    </xf>
    <xf numFmtId="166" fontId="13" fillId="0" borderId="68" xfId="1" applyNumberFormat="1" applyBorder="1" applyAlignment="1">
      <alignment horizontal="center" vertical="center"/>
    </xf>
    <xf numFmtId="0" fontId="13" fillId="0" borderId="3" xfId="1" applyBorder="1" applyAlignment="1">
      <alignment horizontal="center" vertical="center"/>
    </xf>
    <xf numFmtId="0" fontId="13" fillId="0" borderId="42" xfId="1" applyBorder="1" applyAlignment="1">
      <alignment horizontal="center" vertical="center"/>
    </xf>
    <xf numFmtId="166" fontId="13" fillId="0" borderId="43" xfId="1" applyNumberFormat="1" applyBorder="1" applyAlignment="1">
      <alignment horizontal="center" vertical="center"/>
    </xf>
    <xf numFmtId="3" fontId="8" fillId="0" borderId="0" xfId="0" applyNumberFormat="1" applyFont="1" applyAlignment="1">
      <alignment horizontal="center"/>
    </xf>
    <xf numFmtId="167" fontId="7" fillId="0" borderId="0" xfId="0" applyNumberFormat="1" applyFont="1" applyAlignment="1">
      <alignment horizontal="center"/>
    </xf>
    <xf numFmtId="167" fontId="13" fillId="0" borderId="0" xfId="0" applyNumberFormat="1" applyFont="1"/>
    <xf numFmtId="167" fontId="12" fillId="0" borderId="0" xfId="0" applyNumberFormat="1" applyFont="1"/>
    <xf numFmtId="167" fontId="13" fillId="0" borderId="0" xfId="0" applyNumberFormat="1" applyFont="1" applyAlignment="1">
      <alignment horizontal="center"/>
    </xf>
    <xf numFmtId="0" fontId="13" fillId="4" borderId="36" xfId="1" applyFill="1" applyBorder="1"/>
    <xf numFmtId="2" fontId="13" fillId="4" borderId="21" xfId="1" applyNumberFormat="1" applyFill="1" applyBorder="1"/>
    <xf numFmtId="0" fontId="13" fillId="4" borderId="37" xfId="1" applyFill="1" applyBorder="1"/>
    <xf numFmtId="2" fontId="13" fillId="4" borderId="22" xfId="1" applyNumberFormat="1" applyFill="1" applyBorder="1"/>
    <xf numFmtId="0" fontId="13" fillId="4" borderId="0" xfId="1" applyFill="1"/>
    <xf numFmtId="0" fontId="13" fillId="4" borderId="38" xfId="1" applyFill="1" applyBorder="1"/>
    <xf numFmtId="0" fontId="13" fillId="4" borderId="39" xfId="1" applyFill="1" applyBorder="1"/>
    <xf numFmtId="2" fontId="13" fillId="4" borderId="24" xfId="1" applyNumberFormat="1" applyFill="1" applyBorder="1"/>
    <xf numFmtId="3" fontId="13" fillId="4" borderId="23" xfId="0" applyNumberFormat="1" applyFont="1" applyFill="1" applyBorder="1" applyAlignment="1">
      <alignment horizontal="center"/>
    </xf>
    <xf numFmtId="0" fontId="27" fillId="0" borderId="36" xfId="8" applyFont="1" applyBorder="1" applyAlignment="1">
      <alignment horizontal="center" vertical="top" wrapText="1"/>
    </xf>
    <xf numFmtId="0" fontId="27" fillId="0" borderId="32" xfId="8" applyFont="1" applyBorder="1" applyAlignment="1">
      <alignment horizontal="center" vertical="top" wrapText="1"/>
    </xf>
    <xf numFmtId="0" fontId="27" fillId="0" borderId="37" xfId="8" applyFont="1" applyBorder="1" applyAlignment="1">
      <alignment horizontal="center" vertical="top" wrapText="1"/>
    </xf>
    <xf numFmtId="0" fontId="27" fillId="0" borderId="56" xfId="8" applyFont="1" applyBorder="1" applyAlignment="1">
      <alignment horizontal="center" vertical="top" wrapText="1"/>
    </xf>
    <xf numFmtId="166" fontId="27" fillId="0" borderId="46" xfId="8" applyNumberFormat="1" applyFont="1" applyBorder="1" applyAlignment="1">
      <alignment horizontal="center" vertical="top" wrapText="1"/>
    </xf>
    <xf numFmtId="0" fontId="27" fillId="0" borderId="57" xfId="8" applyFont="1" applyBorder="1" applyAlignment="1">
      <alignment horizontal="center" vertical="top" wrapText="1"/>
    </xf>
    <xf numFmtId="166" fontId="27" fillId="0" borderId="28" xfId="8" applyNumberFormat="1" applyFont="1" applyBorder="1" applyAlignment="1">
      <alignment horizontal="center" vertical="top" wrapText="1"/>
    </xf>
    <xf numFmtId="0" fontId="27" fillId="0" borderId="64" xfId="8" applyFont="1" applyBorder="1" applyAlignment="1">
      <alignment horizontal="center" vertical="top" wrapText="1"/>
    </xf>
    <xf numFmtId="166" fontId="27" fillId="0" borderId="68" xfId="8" applyNumberFormat="1" applyFont="1" applyBorder="1" applyAlignment="1">
      <alignment horizontal="center" vertical="top" wrapText="1"/>
    </xf>
    <xf numFmtId="166" fontId="27" fillId="0" borderId="27" xfId="8" applyNumberFormat="1" applyFont="1" applyBorder="1" applyAlignment="1">
      <alignment horizontal="center" vertical="top" wrapText="1"/>
    </xf>
    <xf numFmtId="0" fontId="27" fillId="0" borderId="67" xfId="8" applyFont="1" applyBorder="1" applyAlignment="1">
      <alignment horizontal="center" vertical="top" wrapText="1"/>
    </xf>
    <xf numFmtId="0" fontId="27" fillId="0" borderId="27" xfId="8" applyFont="1" applyBorder="1" applyAlignment="1">
      <alignment horizontal="center" vertical="top" wrapText="1"/>
    </xf>
    <xf numFmtId="0" fontId="8" fillId="2" borderId="50" xfId="0" applyFont="1" applyFill="1" applyBorder="1" applyAlignment="1">
      <alignment horizontal="center"/>
    </xf>
    <xf numFmtId="0" fontId="8" fillId="2" borderId="51" xfId="0" applyFont="1" applyFill="1" applyBorder="1" applyAlignment="1">
      <alignment horizontal="center"/>
    </xf>
    <xf numFmtId="0" fontId="8" fillId="2" borderId="52" xfId="0" applyFont="1" applyFill="1" applyBorder="1" applyAlignment="1">
      <alignment horizontal="center" vertical="center"/>
    </xf>
    <xf numFmtId="0" fontId="8" fillId="2" borderId="53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164" fontId="0" fillId="0" borderId="24" xfId="0" applyNumberFormat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3" fontId="8" fillId="0" borderId="32" xfId="0" applyNumberFormat="1" applyFont="1" applyBorder="1" applyAlignment="1">
      <alignment horizontal="center" vertical="center"/>
    </xf>
    <xf numFmtId="3" fontId="8" fillId="0" borderId="30" xfId="0" applyNumberFormat="1" applyFont="1" applyBorder="1" applyAlignment="1">
      <alignment horizontal="center" vertical="center"/>
    </xf>
    <xf numFmtId="0" fontId="8" fillId="2" borderId="25" xfId="0" applyFont="1" applyFill="1" applyBorder="1" applyAlignment="1">
      <alignment horizontal="center"/>
    </xf>
    <xf numFmtId="0" fontId="8" fillId="2" borderId="34" xfId="0" applyFont="1" applyFill="1" applyBorder="1" applyAlignment="1">
      <alignment horizontal="center"/>
    </xf>
    <xf numFmtId="0" fontId="8" fillId="2" borderId="36" xfId="0" applyFont="1" applyFill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3" fontId="8" fillId="0" borderId="54" xfId="0" applyNumberFormat="1" applyFont="1" applyBorder="1" applyAlignment="1">
      <alignment horizontal="center" vertical="center"/>
    </xf>
    <xf numFmtId="165" fontId="0" fillId="0" borderId="55" xfId="0" applyNumberFormat="1" applyBorder="1" applyAlignment="1">
      <alignment horizontal="center" vertical="center"/>
    </xf>
    <xf numFmtId="165" fontId="0" fillId="0" borderId="21" xfId="0" applyNumberForma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59" xfId="0" applyBorder="1" applyAlignment="1">
      <alignment horizontal="center"/>
    </xf>
    <xf numFmtId="3" fontId="13" fillId="0" borderId="52" xfId="0" applyNumberFormat="1" applyFont="1" applyBorder="1" applyAlignment="1">
      <alignment horizontal="center" vertical="center"/>
    </xf>
    <xf numFmtId="3" fontId="13" fillId="0" borderId="53" xfId="0" applyNumberFormat="1" applyFont="1" applyBorder="1" applyAlignment="1">
      <alignment horizontal="center" vertical="center"/>
    </xf>
    <xf numFmtId="3" fontId="13" fillId="0" borderId="15" xfId="0" applyNumberFormat="1" applyFont="1" applyBorder="1" applyAlignment="1">
      <alignment horizontal="center" vertical="center"/>
    </xf>
    <xf numFmtId="3" fontId="13" fillId="0" borderId="16" xfId="0" applyNumberFormat="1" applyFont="1" applyBorder="1" applyAlignment="1">
      <alignment horizontal="center" vertical="center"/>
    </xf>
    <xf numFmtId="3" fontId="13" fillId="0" borderId="13" xfId="0" applyNumberFormat="1" applyFont="1" applyBorder="1" applyAlignment="1">
      <alignment horizontal="center"/>
    </xf>
    <xf numFmtId="3" fontId="13" fillId="0" borderId="14" xfId="0" applyNumberFormat="1" applyFont="1" applyBorder="1" applyAlignment="1">
      <alignment horizontal="center"/>
    </xf>
    <xf numFmtId="3" fontId="13" fillId="0" borderId="45" xfId="0" applyNumberFormat="1" applyFont="1" applyBorder="1" applyAlignment="1">
      <alignment horizontal="center"/>
    </xf>
    <xf numFmtId="3" fontId="13" fillId="0" borderId="59" xfId="0" applyNumberFormat="1" applyFont="1" applyBorder="1" applyAlignment="1">
      <alignment horizontal="center"/>
    </xf>
    <xf numFmtId="3" fontId="8" fillId="0" borderId="50" xfId="0" applyNumberFormat="1" applyFont="1" applyBorder="1" applyAlignment="1">
      <alignment horizontal="center"/>
    </xf>
    <xf numFmtId="3" fontId="8" fillId="0" borderId="51" xfId="0" applyNumberFormat="1" applyFont="1" applyBorder="1" applyAlignment="1">
      <alignment horizontal="center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3" fillId="0" borderId="57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8" xfId="0" applyBorder="1" applyAlignment="1">
      <alignment horizontal="center"/>
    </xf>
    <xf numFmtId="0" fontId="20" fillId="0" borderId="57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0" fillId="0" borderId="57" xfId="0" applyBorder="1" applyAlignment="1">
      <alignment horizontal="center"/>
    </xf>
    <xf numFmtId="0" fontId="8" fillId="2" borderId="54" xfId="0" applyFont="1" applyFill="1" applyBorder="1" applyAlignment="1">
      <alignment horizontal="center"/>
    </xf>
    <xf numFmtId="0" fontId="8" fillId="2" borderId="55" xfId="0" applyFont="1" applyFill="1" applyBorder="1" applyAlignment="1">
      <alignment horizontal="center"/>
    </xf>
    <xf numFmtId="0" fontId="8" fillId="2" borderId="60" xfId="0" applyFont="1" applyFill="1" applyBorder="1" applyAlignment="1">
      <alignment horizontal="center" vertical="center"/>
    </xf>
    <xf numFmtId="0" fontId="8" fillId="2" borderId="61" xfId="0" applyFont="1" applyFill="1" applyBorder="1" applyAlignment="1">
      <alignment horizontal="center" vertical="center"/>
    </xf>
    <xf numFmtId="0" fontId="0" fillId="0" borderId="56" xfId="0" applyBorder="1" applyAlignment="1">
      <alignment horizontal="center"/>
    </xf>
    <xf numFmtId="0" fontId="20" fillId="0" borderId="45" xfId="0" applyFont="1" applyBorder="1" applyAlignment="1">
      <alignment horizontal="center"/>
    </xf>
    <xf numFmtId="0" fontId="20" fillId="0" borderId="59" xfId="0" applyFont="1" applyBorder="1" applyAlignment="1">
      <alignment horizontal="center"/>
    </xf>
    <xf numFmtId="0" fontId="13" fillId="0" borderId="52" xfId="0" applyFont="1" applyBorder="1" applyAlignment="1">
      <alignment horizontal="center"/>
    </xf>
    <xf numFmtId="0" fontId="0" fillId="0" borderId="53" xfId="0" applyBorder="1" applyAlignment="1">
      <alignment horizontal="center"/>
    </xf>
    <xf numFmtId="0" fontId="13" fillId="0" borderId="45" xfId="0" applyFont="1" applyBorder="1" applyAlignment="1">
      <alignment horizontal="center"/>
    </xf>
    <xf numFmtId="0" fontId="8" fillId="2" borderId="60" xfId="1" applyFont="1" applyFill="1" applyBorder="1" applyAlignment="1">
      <alignment horizontal="center" vertical="center"/>
    </xf>
    <xf numFmtId="0" fontId="8" fillId="2" borderId="61" xfId="1" applyFont="1" applyFill="1" applyBorder="1" applyAlignment="1">
      <alignment horizontal="center" vertical="center"/>
    </xf>
    <xf numFmtId="0" fontId="8" fillId="2" borderId="13" xfId="1" applyFont="1" applyFill="1" applyBorder="1" applyAlignment="1">
      <alignment horizontal="center"/>
    </xf>
    <xf numFmtId="0" fontId="8" fillId="2" borderId="14" xfId="1" applyFont="1" applyFill="1" applyBorder="1" applyAlignment="1">
      <alignment horizontal="center"/>
    </xf>
    <xf numFmtId="0" fontId="8" fillId="2" borderId="13" xfId="1" applyFont="1" applyFill="1" applyBorder="1" applyAlignment="1">
      <alignment horizontal="center" vertical="center"/>
    </xf>
    <xf numFmtId="0" fontId="8" fillId="2" borderId="14" xfId="1" applyFont="1" applyFill="1" applyBorder="1" applyAlignment="1">
      <alignment horizontal="center" vertical="center"/>
    </xf>
    <xf numFmtId="0" fontId="13" fillId="0" borderId="52" xfId="1" applyBorder="1" applyAlignment="1">
      <alignment horizontal="left" vertical="center"/>
    </xf>
    <xf numFmtId="0" fontId="13" fillId="0" borderId="3" xfId="1" applyBorder="1" applyAlignment="1">
      <alignment horizontal="left" vertical="center"/>
    </xf>
    <xf numFmtId="0" fontId="13" fillId="0" borderId="15" xfId="1" applyBorder="1" applyAlignment="1">
      <alignment horizontal="left" vertical="center"/>
    </xf>
    <xf numFmtId="0" fontId="13" fillId="0" borderId="54" xfId="1" applyBorder="1" applyAlignment="1">
      <alignment horizontal="left" vertical="center"/>
    </xf>
    <xf numFmtId="0" fontId="13" fillId="0" borderId="66" xfId="1" applyBorder="1" applyAlignment="1">
      <alignment horizontal="left" vertical="center"/>
    </xf>
    <xf numFmtId="0" fontId="13" fillId="0" borderId="49" xfId="1" applyBorder="1" applyAlignment="1">
      <alignment horizontal="left" vertical="center"/>
    </xf>
    <xf numFmtId="0" fontId="8" fillId="0" borderId="50" xfId="1" applyFont="1" applyBorder="1" applyAlignment="1">
      <alignment horizontal="left" vertical="center"/>
    </xf>
    <xf numFmtId="0" fontId="8" fillId="0" borderId="63" xfId="1" applyFont="1" applyBorder="1" applyAlignment="1">
      <alignment horizontal="left" vertical="center"/>
    </xf>
    <xf numFmtId="0" fontId="8" fillId="2" borderId="52" xfId="1" applyFont="1" applyFill="1" applyBorder="1" applyAlignment="1">
      <alignment horizontal="center" vertical="center"/>
    </xf>
    <xf numFmtId="0" fontId="8" fillId="2" borderId="6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0" fontId="8" fillId="2" borderId="44" xfId="1" applyFont="1" applyFill="1" applyBorder="1" applyAlignment="1">
      <alignment horizontal="center" vertical="center"/>
    </xf>
    <xf numFmtId="0" fontId="8" fillId="2" borderId="33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8" fillId="3" borderId="14" xfId="1" applyFont="1" applyFill="1" applyBorder="1" applyAlignment="1">
      <alignment horizontal="center" vertical="center"/>
    </xf>
  </cellXfs>
  <cellStyles count="9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4 2" xfId="4" xr:uid="{00000000-0005-0000-0000-000004000000}"/>
    <cellStyle name="normální 4 3" xfId="5" xr:uid="{00000000-0005-0000-0000-000005000000}"/>
    <cellStyle name="normální 4 4" xfId="6" xr:uid="{00000000-0005-0000-0000-000006000000}"/>
    <cellStyle name="normální 4 5" xfId="7" xr:uid="{00000000-0005-0000-0000-000007000000}"/>
    <cellStyle name="normální 4 5 2" xfId="8" xr:uid="{F7DF7E83-0F99-400D-99DF-DEEE9403987B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8"/>
  <sheetViews>
    <sheetView zoomScale="90" zoomScaleNormal="90" workbookViewId="0">
      <selection activeCell="G4" sqref="G4"/>
    </sheetView>
  </sheetViews>
  <sheetFormatPr defaultRowHeight="13.2" x14ac:dyDescent="0.25"/>
  <cols>
    <col min="1" max="1" width="23.33203125" customWidth="1"/>
    <col min="21" max="21" width="8.88671875" style="212"/>
    <col min="22" max="22" width="8.88671875" customWidth="1"/>
    <col min="23" max="23" width="8.88671875" style="246"/>
  </cols>
  <sheetData>
    <row r="1" spans="1:23" x14ac:dyDescent="0.25">
      <c r="A1" t="s">
        <v>57</v>
      </c>
      <c r="P1" s="99" t="s">
        <v>161</v>
      </c>
    </row>
    <row r="4" spans="1:23" ht="12.75" customHeight="1" x14ac:dyDescent="0.25">
      <c r="H4" s="160"/>
      <c r="I4" s="51"/>
      <c r="J4" s="51"/>
      <c r="K4" s="51"/>
      <c r="L4" s="51"/>
    </row>
    <row r="5" spans="1:23" ht="12.75" customHeight="1" x14ac:dyDescent="0.25">
      <c r="H5" s="160"/>
      <c r="I5" s="51"/>
      <c r="J5" s="51"/>
      <c r="K5" s="51"/>
      <c r="L5" s="51"/>
    </row>
    <row r="6" spans="1:23" ht="12.75" customHeight="1" x14ac:dyDescent="0.25">
      <c r="H6" s="161"/>
      <c r="I6" s="1"/>
      <c r="J6" s="1"/>
      <c r="K6" s="1"/>
      <c r="L6" s="1"/>
    </row>
    <row r="7" spans="1:23" ht="12.75" customHeight="1" x14ac:dyDescent="0.25">
      <c r="H7" s="162"/>
      <c r="I7" s="163"/>
      <c r="J7" s="163"/>
      <c r="K7" s="163"/>
      <c r="L7" s="163"/>
    </row>
    <row r="8" spans="1:23" s="2" customFormat="1" ht="21" x14ac:dyDescent="0.4">
      <c r="A8" s="2" t="s">
        <v>56</v>
      </c>
      <c r="U8" s="213"/>
      <c r="W8" s="247"/>
    </row>
    <row r="9" spans="1:23" s="1" customFormat="1" x14ac:dyDescent="0.25">
      <c r="U9" s="214"/>
      <c r="W9" s="246"/>
    </row>
    <row r="11" spans="1:23" s="3" customFormat="1" ht="18" thickBot="1" x14ac:dyDescent="0.35">
      <c r="A11" s="184" t="s">
        <v>0</v>
      </c>
      <c r="B11" s="184"/>
      <c r="U11" s="215"/>
      <c r="W11" s="215"/>
    </row>
    <row r="12" spans="1:23" s="11" customFormat="1" x14ac:dyDescent="0.25">
      <c r="A12" s="272" t="s">
        <v>1</v>
      </c>
      <c r="B12" s="273"/>
      <c r="C12" s="276" t="s">
        <v>86</v>
      </c>
      <c r="D12" s="277"/>
      <c r="E12" s="276" t="s">
        <v>96</v>
      </c>
      <c r="F12" s="277"/>
      <c r="G12" s="276" t="s">
        <v>114</v>
      </c>
      <c r="H12" s="277"/>
      <c r="I12" s="276" t="s">
        <v>120</v>
      </c>
      <c r="J12" s="277"/>
      <c r="K12" s="276" t="s">
        <v>133</v>
      </c>
      <c r="L12" s="277"/>
      <c r="M12" s="276" t="s">
        <v>138</v>
      </c>
      <c r="N12" s="277"/>
      <c r="O12" s="276" t="s">
        <v>150</v>
      </c>
      <c r="P12" s="277"/>
      <c r="Q12" s="276" t="s">
        <v>153</v>
      </c>
      <c r="R12" s="277"/>
      <c r="S12" s="284" t="s">
        <v>156</v>
      </c>
      <c r="T12" s="285"/>
      <c r="U12" s="284" t="s">
        <v>162</v>
      </c>
      <c r="V12" s="285"/>
      <c r="W12" s="248"/>
    </row>
    <row r="13" spans="1:23" s="156" customFormat="1" ht="13.5" customHeight="1" thickBot="1" x14ac:dyDescent="0.25">
      <c r="A13" s="274"/>
      <c r="B13" s="275"/>
      <c r="C13" s="185" t="s">
        <v>53</v>
      </c>
      <c r="D13" s="186" t="s">
        <v>54</v>
      </c>
      <c r="E13" s="185" t="s">
        <v>53</v>
      </c>
      <c r="F13" s="186" t="s">
        <v>54</v>
      </c>
      <c r="G13" s="185" t="s">
        <v>53</v>
      </c>
      <c r="H13" s="186" t="s">
        <v>54</v>
      </c>
      <c r="I13" s="185" t="s">
        <v>53</v>
      </c>
      <c r="J13" s="186" t="s">
        <v>54</v>
      </c>
      <c r="K13" s="185" t="s">
        <v>53</v>
      </c>
      <c r="L13" s="186" t="s">
        <v>54</v>
      </c>
      <c r="M13" s="185" t="s">
        <v>53</v>
      </c>
      <c r="N13" s="186" t="s">
        <v>54</v>
      </c>
      <c r="O13" s="185" t="s">
        <v>53</v>
      </c>
      <c r="P13" s="186" t="s">
        <v>54</v>
      </c>
      <c r="Q13" s="185" t="s">
        <v>53</v>
      </c>
      <c r="R13" s="186" t="s">
        <v>54</v>
      </c>
      <c r="S13" s="185" t="s">
        <v>53</v>
      </c>
      <c r="T13" s="186" t="s">
        <v>54</v>
      </c>
      <c r="U13" s="185" t="s">
        <v>53</v>
      </c>
      <c r="V13" s="186" t="s">
        <v>54</v>
      </c>
      <c r="W13" s="245"/>
    </row>
    <row r="14" spans="1:23" x14ac:dyDescent="0.25">
      <c r="A14" s="5" t="s">
        <v>18</v>
      </c>
      <c r="B14" s="6"/>
      <c r="C14" s="37">
        <v>4039</v>
      </c>
      <c r="D14" s="39">
        <v>25.1</v>
      </c>
      <c r="E14" s="37">
        <v>4388</v>
      </c>
      <c r="F14" s="39">
        <v>29.433</v>
      </c>
      <c r="G14" s="37">
        <v>4173</v>
      </c>
      <c r="H14" s="39">
        <v>27.297000000000001</v>
      </c>
      <c r="I14" s="37">
        <v>4260</v>
      </c>
      <c r="J14" s="39">
        <v>26.32</v>
      </c>
      <c r="K14" s="37">
        <v>4074</v>
      </c>
      <c r="L14" s="39">
        <v>25.416</v>
      </c>
      <c r="M14" s="37">
        <v>4723</v>
      </c>
      <c r="N14" s="39">
        <v>28.17</v>
      </c>
      <c r="O14" s="37">
        <v>4843</v>
      </c>
      <c r="P14" s="39">
        <v>27.22</v>
      </c>
      <c r="Q14" s="37">
        <v>4883</v>
      </c>
      <c r="R14" s="39">
        <v>27.98</v>
      </c>
      <c r="S14" s="37">
        <v>4632</v>
      </c>
      <c r="T14" s="39">
        <v>26.62</v>
      </c>
      <c r="U14" s="37">
        <v>4314</v>
      </c>
      <c r="V14" s="39">
        <v>24.786999999999999</v>
      </c>
      <c r="W14" s="248"/>
    </row>
    <row r="15" spans="1:23" ht="13.8" x14ac:dyDescent="0.25">
      <c r="A15" s="104" t="s">
        <v>89</v>
      </c>
      <c r="B15" s="10"/>
      <c r="C15" s="37">
        <v>56</v>
      </c>
      <c r="D15" s="39">
        <v>0.3</v>
      </c>
      <c r="E15" s="37">
        <v>84</v>
      </c>
      <c r="F15" s="39">
        <v>0.56299999999999994</v>
      </c>
      <c r="G15" s="37">
        <v>37</v>
      </c>
      <c r="H15" s="39">
        <v>0.3</v>
      </c>
      <c r="I15" s="37">
        <v>51</v>
      </c>
      <c r="J15" s="39">
        <v>0.3</v>
      </c>
      <c r="K15" s="37">
        <v>70</v>
      </c>
      <c r="L15" s="39">
        <v>0.436</v>
      </c>
      <c r="M15" s="37">
        <v>89</v>
      </c>
      <c r="N15" s="39">
        <v>0.53</v>
      </c>
      <c r="O15" s="37">
        <v>94</v>
      </c>
      <c r="P15" s="39">
        <v>0.53</v>
      </c>
      <c r="Q15" s="37">
        <v>74</v>
      </c>
      <c r="R15" s="39">
        <v>0.42</v>
      </c>
      <c r="S15" s="37">
        <v>81</v>
      </c>
      <c r="T15" s="39">
        <v>0.47</v>
      </c>
      <c r="U15" s="37">
        <v>95</v>
      </c>
      <c r="V15" s="39">
        <v>0.6</v>
      </c>
      <c r="W15" s="248"/>
    </row>
    <row r="16" spans="1:23" x14ac:dyDescent="0.25">
      <c r="A16" s="7" t="s">
        <v>19</v>
      </c>
      <c r="B16" s="8"/>
      <c r="C16" s="38">
        <v>7184</v>
      </c>
      <c r="D16" s="43">
        <v>44.6</v>
      </c>
      <c r="E16" s="280">
        <v>9111</v>
      </c>
      <c r="F16" s="278">
        <v>61.2</v>
      </c>
      <c r="G16" s="280">
        <v>9720</v>
      </c>
      <c r="H16" s="278">
        <v>63.582999999999998</v>
      </c>
      <c r="I16" s="280">
        <v>10454</v>
      </c>
      <c r="J16" s="278">
        <v>64.599999999999994</v>
      </c>
      <c r="K16" s="280">
        <v>10523</v>
      </c>
      <c r="L16" s="278">
        <v>65.649000000000001</v>
      </c>
      <c r="M16" s="280">
        <v>10438</v>
      </c>
      <c r="N16" s="278">
        <v>62.26</v>
      </c>
      <c r="O16" s="280">
        <v>11026</v>
      </c>
      <c r="P16" s="278">
        <v>61.96</v>
      </c>
      <c r="Q16" s="280">
        <v>10472</v>
      </c>
      <c r="R16" s="278">
        <v>60.01</v>
      </c>
      <c r="S16" s="280">
        <v>10363</v>
      </c>
      <c r="T16" s="278">
        <v>59.5</v>
      </c>
      <c r="U16" s="280">
        <v>10621</v>
      </c>
      <c r="V16" s="278">
        <v>61.026000000000003</v>
      </c>
    </row>
    <row r="17" spans="1:23" x14ac:dyDescent="0.25">
      <c r="A17" s="102" t="s">
        <v>100</v>
      </c>
      <c r="B17" s="10"/>
      <c r="C17" s="38">
        <v>3373</v>
      </c>
      <c r="D17" s="52">
        <v>20.9</v>
      </c>
      <c r="E17" s="281"/>
      <c r="F17" s="279"/>
      <c r="G17" s="281"/>
      <c r="H17" s="279"/>
      <c r="I17" s="281"/>
      <c r="J17" s="279"/>
      <c r="K17" s="281"/>
      <c r="L17" s="279"/>
      <c r="M17" s="281"/>
      <c r="N17" s="279"/>
      <c r="O17" s="281"/>
      <c r="P17" s="279"/>
      <c r="Q17" s="281"/>
      <c r="R17" s="279"/>
      <c r="S17" s="281"/>
      <c r="T17" s="279"/>
      <c r="U17" s="281"/>
      <c r="V17" s="279"/>
    </row>
    <row r="18" spans="1:23" x14ac:dyDescent="0.25">
      <c r="A18" s="7" t="s">
        <v>20</v>
      </c>
      <c r="B18" s="8"/>
      <c r="C18" s="38">
        <v>1354</v>
      </c>
      <c r="D18" s="43">
        <v>8.4</v>
      </c>
      <c r="E18" s="38">
        <v>1189</v>
      </c>
      <c r="F18" s="43">
        <v>7.9749999999999996</v>
      </c>
      <c r="G18" s="38">
        <v>1275</v>
      </c>
      <c r="H18" s="43">
        <v>8.34</v>
      </c>
      <c r="I18" s="38">
        <v>1381</v>
      </c>
      <c r="J18" s="43">
        <v>8.5500000000000007</v>
      </c>
      <c r="K18" s="38">
        <v>1306</v>
      </c>
      <c r="L18" s="43">
        <v>8.1470000000000002</v>
      </c>
      <c r="M18" s="38">
        <v>1431</v>
      </c>
      <c r="N18" s="43">
        <v>8.5299999999999994</v>
      </c>
      <c r="O18" s="38">
        <v>1687</v>
      </c>
      <c r="P18" s="43">
        <v>9.48</v>
      </c>
      <c r="Q18" s="38">
        <v>1919</v>
      </c>
      <c r="R18" s="43">
        <v>10.99</v>
      </c>
      <c r="S18" s="38">
        <v>2203</v>
      </c>
      <c r="T18" s="43">
        <v>12.66</v>
      </c>
      <c r="U18" s="38">
        <v>2277</v>
      </c>
      <c r="V18" s="43">
        <v>13.083</v>
      </c>
    </row>
    <row r="19" spans="1:23" x14ac:dyDescent="0.25">
      <c r="A19" s="9" t="s">
        <v>21</v>
      </c>
      <c r="B19" s="10"/>
      <c r="C19" s="38">
        <v>0</v>
      </c>
      <c r="D19" s="43">
        <v>0</v>
      </c>
      <c r="E19" s="38">
        <v>2</v>
      </c>
      <c r="F19" s="43">
        <v>1.2999999999999999E-2</v>
      </c>
      <c r="G19" s="38">
        <v>2</v>
      </c>
      <c r="H19" s="43">
        <v>0</v>
      </c>
      <c r="I19" s="38">
        <v>0</v>
      </c>
      <c r="J19" s="43">
        <v>0</v>
      </c>
      <c r="K19" s="38">
        <v>0</v>
      </c>
      <c r="L19" s="43">
        <v>0</v>
      </c>
      <c r="M19" s="38">
        <v>2</v>
      </c>
      <c r="N19" s="43">
        <v>0</v>
      </c>
      <c r="O19" s="38">
        <v>1</v>
      </c>
      <c r="P19" s="43">
        <v>0</v>
      </c>
      <c r="Q19" s="38">
        <v>0</v>
      </c>
      <c r="R19" s="43">
        <v>0</v>
      </c>
      <c r="S19" s="38">
        <v>3</v>
      </c>
      <c r="T19" s="43">
        <v>0.02</v>
      </c>
      <c r="U19" s="38">
        <v>4</v>
      </c>
      <c r="V19" s="43">
        <v>0.02</v>
      </c>
    </row>
    <row r="20" spans="1:23" x14ac:dyDescent="0.25">
      <c r="A20" s="7" t="s">
        <v>22</v>
      </c>
      <c r="B20" s="8"/>
      <c r="C20" s="38">
        <v>0</v>
      </c>
      <c r="D20" s="43">
        <v>0</v>
      </c>
      <c r="E20" s="38">
        <v>1</v>
      </c>
      <c r="F20" s="43">
        <v>1.2999999999999999E-2</v>
      </c>
      <c r="G20" s="38">
        <v>2</v>
      </c>
      <c r="H20" s="43">
        <v>0</v>
      </c>
      <c r="I20" s="38">
        <v>1</v>
      </c>
      <c r="J20" s="43">
        <v>0</v>
      </c>
      <c r="K20" s="38">
        <v>4</v>
      </c>
      <c r="L20" s="43">
        <v>2.4E-2</v>
      </c>
      <c r="M20" s="38">
        <v>2</v>
      </c>
      <c r="N20" s="43">
        <v>0</v>
      </c>
      <c r="O20" s="38">
        <v>2</v>
      </c>
      <c r="P20" s="43">
        <v>0</v>
      </c>
      <c r="Q20" s="38">
        <v>7</v>
      </c>
      <c r="R20" s="43">
        <v>0.01</v>
      </c>
      <c r="S20" s="38">
        <v>3</v>
      </c>
      <c r="T20" s="43">
        <v>0.02</v>
      </c>
      <c r="U20" s="38">
        <v>5</v>
      </c>
      <c r="V20" s="43">
        <v>0.02</v>
      </c>
    </row>
    <row r="21" spans="1:23" ht="13.8" thickBot="1" x14ac:dyDescent="0.3">
      <c r="A21" s="100" t="s">
        <v>23</v>
      </c>
      <c r="B21" s="101"/>
      <c r="C21" s="40">
        <v>114</v>
      </c>
      <c r="D21" s="44">
        <v>0.7</v>
      </c>
      <c r="E21" s="40">
        <v>133</v>
      </c>
      <c r="F21" s="44">
        <v>0.81899999999999995</v>
      </c>
      <c r="G21" s="40">
        <v>78</v>
      </c>
      <c r="H21" s="44">
        <v>0.51</v>
      </c>
      <c r="I21" s="40">
        <v>34</v>
      </c>
      <c r="J21" s="44">
        <v>0.21</v>
      </c>
      <c r="K21" s="40">
        <v>52</v>
      </c>
      <c r="L21" s="44">
        <v>0.32400000000000001</v>
      </c>
      <c r="M21" s="40">
        <v>79</v>
      </c>
      <c r="N21" s="44">
        <v>0.47</v>
      </c>
      <c r="O21" s="40">
        <v>142</v>
      </c>
      <c r="P21" s="44">
        <v>0.8</v>
      </c>
      <c r="Q21" s="40">
        <v>95</v>
      </c>
      <c r="R21" s="44">
        <v>0.54</v>
      </c>
      <c r="S21" s="40">
        <v>115</v>
      </c>
      <c r="T21" s="44">
        <v>0.66</v>
      </c>
      <c r="U21" s="40">
        <v>88</v>
      </c>
      <c r="V21" s="44">
        <v>0.505</v>
      </c>
    </row>
    <row r="22" spans="1:23" s="1" customFormat="1" ht="13.8" thickBot="1" x14ac:dyDescent="0.3">
      <c r="A22" s="282" t="s">
        <v>7</v>
      </c>
      <c r="B22" s="283"/>
      <c r="C22" s="36">
        <f t="shared" ref="C22:T22" si="0">SUM(C14:C21)</f>
        <v>16120</v>
      </c>
      <c r="D22" s="41">
        <f t="shared" si="0"/>
        <v>100.00000000000001</v>
      </c>
      <c r="E22" s="36">
        <f t="shared" si="0"/>
        <v>14908</v>
      </c>
      <c r="F22" s="41">
        <f t="shared" si="0"/>
        <v>100.01600000000001</v>
      </c>
      <c r="G22" s="36">
        <f t="shared" si="0"/>
        <v>15287</v>
      </c>
      <c r="H22" s="41">
        <f t="shared" si="0"/>
        <v>100.03000000000002</v>
      </c>
      <c r="I22" s="36">
        <f t="shared" si="0"/>
        <v>16181</v>
      </c>
      <c r="J22" s="41">
        <f t="shared" si="0"/>
        <v>99.97999999999999</v>
      </c>
      <c r="K22" s="36">
        <f t="shared" si="0"/>
        <v>16029</v>
      </c>
      <c r="L22" s="41">
        <f t="shared" si="0"/>
        <v>99.996000000000009</v>
      </c>
      <c r="M22" s="36">
        <f t="shared" si="0"/>
        <v>16764</v>
      </c>
      <c r="N22" s="41">
        <f t="shared" si="0"/>
        <v>99.960000000000008</v>
      </c>
      <c r="O22" s="36">
        <f t="shared" si="0"/>
        <v>17795</v>
      </c>
      <c r="P22" s="41">
        <f t="shared" si="0"/>
        <v>99.990000000000009</v>
      </c>
      <c r="Q22" s="36">
        <f t="shared" si="0"/>
        <v>17450</v>
      </c>
      <c r="R22" s="41">
        <f t="shared" si="0"/>
        <v>99.95</v>
      </c>
      <c r="S22" s="36">
        <f t="shared" si="0"/>
        <v>17400</v>
      </c>
      <c r="T22" s="41">
        <f t="shared" si="0"/>
        <v>99.949999999999989</v>
      </c>
      <c r="U22" s="36">
        <f t="shared" ref="U22:V22" si="1">SUM(U14:U21)</f>
        <v>17404</v>
      </c>
      <c r="V22" s="41">
        <f t="shared" si="1"/>
        <v>100.041</v>
      </c>
      <c r="W22" s="246"/>
    </row>
    <row r="23" spans="1:23" x14ac:dyDescent="0.25">
      <c r="U23"/>
    </row>
    <row r="24" spans="1:23" x14ac:dyDescent="0.25">
      <c r="U24"/>
    </row>
    <row r="25" spans="1:23" s="3" customFormat="1" ht="18" thickBot="1" x14ac:dyDescent="0.35">
      <c r="A25" s="184" t="s">
        <v>2</v>
      </c>
      <c r="B25" s="184"/>
      <c r="W25" s="215"/>
    </row>
    <row r="26" spans="1:23" s="11" customFormat="1" x14ac:dyDescent="0.25">
      <c r="A26" s="272" t="s">
        <v>3</v>
      </c>
      <c r="B26" s="273"/>
      <c r="C26" s="276" t="s">
        <v>86</v>
      </c>
      <c r="D26" s="277"/>
      <c r="E26" s="276" t="s">
        <v>96</v>
      </c>
      <c r="F26" s="277"/>
      <c r="G26" s="276" t="s">
        <v>114</v>
      </c>
      <c r="H26" s="277"/>
      <c r="I26" s="276" t="s">
        <v>120</v>
      </c>
      <c r="J26" s="277"/>
      <c r="K26" s="276" t="s">
        <v>133</v>
      </c>
      <c r="L26" s="277"/>
      <c r="M26" s="276" t="s">
        <v>138</v>
      </c>
      <c r="N26" s="277"/>
      <c r="O26" s="276" t="s">
        <v>150</v>
      </c>
      <c r="P26" s="277"/>
      <c r="Q26" s="276" t="s">
        <v>153</v>
      </c>
      <c r="R26" s="277"/>
      <c r="S26" s="276" t="s">
        <v>156</v>
      </c>
      <c r="T26" s="277"/>
      <c r="U26" s="284" t="s">
        <v>162</v>
      </c>
      <c r="V26" s="285"/>
      <c r="W26" s="248"/>
    </row>
    <row r="27" spans="1:23" s="156" customFormat="1" ht="10.8" thickBot="1" x14ac:dyDescent="0.25">
      <c r="A27" s="274"/>
      <c r="B27" s="275"/>
      <c r="C27" s="185" t="s">
        <v>53</v>
      </c>
      <c r="D27" s="186" t="s">
        <v>54</v>
      </c>
      <c r="E27" s="185" t="s">
        <v>53</v>
      </c>
      <c r="F27" s="186" t="s">
        <v>54</v>
      </c>
      <c r="G27" s="185" t="s">
        <v>53</v>
      </c>
      <c r="H27" s="186" t="s">
        <v>54</v>
      </c>
      <c r="I27" s="185" t="s">
        <v>53</v>
      </c>
      <c r="J27" s="186" t="s">
        <v>54</v>
      </c>
      <c r="K27" s="185" t="s">
        <v>53</v>
      </c>
      <c r="L27" s="186" t="s">
        <v>54</v>
      </c>
      <c r="M27" s="185" t="s">
        <v>53</v>
      </c>
      <c r="N27" s="186" t="s">
        <v>54</v>
      </c>
      <c r="O27" s="185" t="s">
        <v>53</v>
      </c>
      <c r="P27" s="186" t="s">
        <v>54</v>
      </c>
      <c r="Q27" s="185" t="s">
        <v>53</v>
      </c>
      <c r="R27" s="186" t="s">
        <v>54</v>
      </c>
      <c r="S27" s="185" t="s">
        <v>53</v>
      </c>
      <c r="T27" s="186" t="s">
        <v>54</v>
      </c>
      <c r="U27" s="185" t="s">
        <v>53</v>
      </c>
      <c r="V27" s="186" t="s">
        <v>54</v>
      </c>
      <c r="W27" s="245"/>
    </row>
    <row r="28" spans="1:23" x14ac:dyDescent="0.25">
      <c r="A28" s="23" t="s">
        <v>24</v>
      </c>
      <c r="B28" s="24"/>
      <c r="C28" s="37">
        <v>3355</v>
      </c>
      <c r="D28" s="39">
        <v>20.9</v>
      </c>
      <c r="E28" s="37">
        <v>3711</v>
      </c>
      <c r="F28" s="39">
        <v>24.891999999999999</v>
      </c>
      <c r="G28" s="37">
        <v>3359</v>
      </c>
      <c r="H28" s="39">
        <v>21.972000000000001</v>
      </c>
      <c r="I28" s="37">
        <v>3512</v>
      </c>
      <c r="J28" s="39">
        <v>21.7</v>
      </c>
      <c r="K28" s="37">
        <v>3358</v>
      </c>
      <c r="L28" s="39">
        <v>20.949000000000002</v>
      </c>
      <c r="M28" s="37">
        <v>3896</v>
      </c>
      <c r="N28" s="39">
        <v>23.24</v>
      </c>
      <c r="O28" s="37">
        <v>3902</v>
      </c>
      <c r="P28" s="39">
        <v>21.93</v>
      </c>
      <c r="Q28" s="37">
        <v>4073</v>
      </c>
      <c r="R28" s="39">
        <v>23.34</v>
      </c>
      <c r="S28" s="37">
        <v>3917</v>
      </c>
      <c r="T28" s="39">
        <v>22.51</v>
      </c>
      <c r="U28" s="37">
        <v>3463</v>
      </c>
      <c r="V28" s="39">
        <v>19.896999999999998</v>
      </c>
    </row>
    <row r="29" spans="1:23" x14ac:dyDescent="0.25">
      <c r="A29" s="103" t="s">
        <v>25</v>
      </c>
      <c r="B29" s="8"/>
      <c r="C29" s="38">
        <v>9016</v>
      </c>
      <c r="D29" s="43">
        <v>55.9</v>
      </c>
      <c r="E29" s="38">
        <v>7293</v>
      </c>
      <c r="F29" s="43">
        <v>48.92</v>
      </c>
      <c r="G29" s="38">
        <v>7786</v>
      </c>
      <c r="H29" s="43">
        <v>50.932000000000002</v>
      </c>
      <c r="I29" s="38">
        <v>8636</v>
      </c>
      <c r="J29" s="43">
        <v>53.371000000000002</v>
      </c>
      <c r="K29" s="38">
        <v>8670</v>
      </c>
      <c r="L29" s="43">
        <v>54.088999999999999</v>
      </c>
      <c r="M29" s="38">
        <v>8949</v>
      </c>
      <c r="N29" s="43">
        <v>53.38</v>
      </c>
      <c r="O29" s="38">
        <v>9720</v>
      </c>
      <c r="P29" s="43">
        <v>54.62</v>
      </c>
      <c r="Q29" s="38">
        <v>9806</v>
      </c>
      <c r="R29" s="43">
        <v>56.19</v>
      </c>
      <c r="S29" s="38">
        <v>9927</v>
      </c>
      <c r="T29" s="43">
        <v>57.05</v>
      </c>
      <c r="U29" s="38">
        <v>10087</v>
      </c>
      <c r="V29" s="43">
        <v>57.957000000000001</v>
      </c>
    </row>
    <row r="30" spans="1:23" x14ac:dyDescent="0.25">
      <c r="A30" s="9" t="s">
        <v>26</v>
      </c>
      <c r="B30" s="10"/>
      <c r="C30" s="38">
        <v>2097</v>
      </c>
      <c r="D30" s="43">
        <v>13</v>
      </c>
      <c r="E30" s="38">
        <v>2143</v>
      </c>
      <c r="F30" s="43">
        <v>14.374000000000001</v>
      </c>
      <c r="G30" s="38">
        <v>2364</v>
      </c>
      <c r="H30" s="43">
        <v>15.464</v>
      </c>
      <c r="I30" s="38">
        <v>2322</v>
      </c>
      <c r="J30" s="43">
        <v>14.3</v>
      </c>
      <c r="K30" s="38">
        <v>2256</v>
      </c>
      <c r="L30" s="43">
        <v>14.074</v>
      </c>
      <c r="M30" s="38">
        <v>1520</v>
      </c>
      <c r="N30" s="43">
        <v>9.06</v>
      </c>
      <c r="O30" s="38">
        <v>1587</v>
      </c>
      <c r="P30" s="43">
        <v>8.92</v>
      </c>
      <c r="Q30" s="38">
        <v>1481</v>
      </c>
      <c r="R30" s="43">
        <v>8.49</v>
      </c>
      <c r="S30" s="38">
        <v>1443</v>
      </c>
      <c r="T30" s="43">
        <v>8.2899999999999991</v>
      </c>
      <c r="U30" s="38">
        <v>1768</v>
      </c>
      <c r="V30" s="43">
        <v>10.157999999999999</v>
      </c>
    </row>
    <row r="31" spans="1:23" ht="15.6" x14ac:dyDescent="0.25">
      <c r="A31" s="102" t="s">
        <v>115</v>
      </c>
      <c r="B31" s="10"/>
      <c r="C31" s="38">
        <v>94</v>
      </c>
      <c r="D31" s="43">
        <v>0.6</v>
      </c>
      <c r="E31" s="124" t="s">
        <v>90</v>
      </c>
      <c r="F31" s="52" t="s">
        <v>90</v>
      </c>
      <c r="G31" s="155" t="s">
        <v>90</v>
      </c>
      <c r="H31" s="52" t="s">
        <v>90</v>
      </c>
      <c r="I31" s="155" t="s">
        <v>90</v>
      </c>
      <c r="J31" s="52" t="s">
        <v>90</v>
      </c>
      <c r="K31" s="155" t="s">
        <v>90</v>
      </c>
      <c r="L31" s="52" t="s">
        <v>90</v>
      </c>
      <c r="M31" s="155" t="s">
        <v>90</v>
      </c>
      <c r="N31" s="52" t="s">
        <v>90</v>
      </c>
      <c r="O31" s="155" t="s">
        <v>90</v>
      </c>
      <c r="P31" s="52" t="s">
        <v>90</v>
      </c>
      <c r="Q31" s="155" t="s">
        <v>90</v>
      </c>
      <c r="R31" s="52" t="s">
        <v>90</v>
      </c>
      <c r="S31" s="155" t="s">
        <v>90</v>
      </c>
      <c r="T31" s="52"/>
      <c r="U31" s="155" t="s">
        <v>90</v>
      </c>
      <c r="V31" s="52"/>
    </row>
    <row r="32" spans="1:23" x14ac:dyDescent="0.25">
      <c r="A32" s="102" t="s">
        <v>88</v>
      </c>
      <c r="B32" s="10"/>
      <c r="C32" s="38">
        <v>797</v>
      </c>
      <c r="D32" s="43">
        <v>4.9000000000000004</v>
      </c>
      <c r="E32" s="38">
        <v>727</v>
      </c>
      <c r="F32" s="43">
        <v>4.8769999999999998</v>
      </c>
      <c r="G32" s="38">
        <v>738</v>
      </c>
      <c r="H32" s="43">
        <v>4.827</v>
      </c>
      <c r="I32" s="38">
        <v>677</v>
      </c>
      <c r="J32" s="43">
        <v>4.1840000000000002</v>
      </c>
      <c r="K32" s="38">
        <v>553</v>
      </c>
      <c r="L32" s="43">
        <v>3.4489999999999998</v>
      </c>
      <c r="M32" s="38">
        <v>311</v>
      </c>
      <c r="N32" s="43">
        <v>1.85</v>
      </c>
      <c r="O32" s="38">
        <v>397</v>
      </c>
      <c r="P32" s="43">
        <v>2.23</v>
      </c>
      <c r="Q32" s="38">
        <v>496</v>
      </c>
      <c r="R32" s="43">
        <v>2.84</v>
      </c>
      <c r="S32" s="38">
        <v>418</v>
      </c>
      <c r="T32" s="43">
        <v>2.4</v>
      </c>
      <c r="U32" s="38">
        <v>339</v>
      </c>
      <c r="V32" s="43">
        <v>1.9470000000000001</v>
      </c>
    </row>
    <row r="33" spans="1:23" ht="13.8" thickBot="1" x14ac:dyDescent="0.3">
      <c r="A33" s="25" t="s">
        <v>27</v>
      </c>
      <c r="B33" s="26"/>
      <c r="C33" s="40">
        <v>761</v>
      </c>
      <c r="D33" s="44">
        <v>4.7</v>
      </c>
      <c r="E33" s="40">
        <v>1034</v>
      </c>
      <c r="F33" s="44">
        <v>6.9359999999999999</v>
      </c>
      <c r="G33" s="40">
        <v>1040</v>
      </c>
      <c r="H33" s="44">
        <v>6.8029999999999999</v>
      </c>
      <c r="I33" s="40">
        <v>1034</v>
      </c>
      <c r="J33" s="44">
        <v>6.4</v>
      </c>
      <c r="K33" s="40">
        <v>1192</v>
      </c>
      <c r="L33" s="44">
        <v>7.4359999999999999</v>
      </c>
      <c r="M33" s="40">
        <v>2088</v>
      </c>
      <c r="N33" s="44">
        <v>12.45</v>
      </c>
      <c r="O33" s="40">
        <v>2189</v>
      </c>
      <c r="P33" s="44">
        <v>12.3</v>
      </c>
      <c r="Q33" s="40">
        <v>1594</v>
      </c>
      <c r="R33" s="44">
        <v>9.1300000000000008</v>
      </c>
      <c r="S33" s="40">
        <v>1695</v>
      </c>
      <c r="T33" s="44">
        <v>9.74</v>
      </c>
      <c r="U33" s="40">
        <v>1747</v>
      </c>
      <c r="V33" s="44">
        <v>10</v>
      </c>
    </row>
    <row r="34" spans="1:23" s="1" customFormat="1" ht="13.8" thickBot="1" x14ac:dyDescent="0.3">
      <c r="A34" s="270" t="s">
        <v>7</v>
      </c>
      <c r="B34" s="271"/>
      <c r="C34" s="36">
        <f t="shared" ref="C34:T34" si="2">SUM(C28:C33)</f>
        <v>16120</v>
      </c>
      <c r="D34" s="41">
        <f t="shared" si="2"/>
        <v>100</v>
      </c>
      <c r="E34" s="36">
        <f t="shared" si="2"/>
        <v>14908</v>
      </c>
      <c r="F34" s="41">
        <f t="shared" si="2"/>
        <v>99.998999999999995</v>
      </c>
      <c r="G34" s="36">
        <f t="shared" si="2"/>
        <v>15287</v>
      </c>
      <c r="H34" s="41">
        <f t="shared" si="2"/>
        <v>99.99799999999999</v>
      </c>
      <c r="I34" s="36">
        <f t="shared" si="2"/>
        <v>16181</v>
      </c>
      <c r="J34" s="41">
        <f t="shared" si="2"/>
        <v>99.954999999999998</v>
      </c>
      <c r="K34" s="36">
        <f t="shared" si="2"/>
        <v>16029</v>
      </c>
      <c r="L34" s="41">
        <f t="shared" si="2"/>
        <v>99.996999999999986</v>
      </c>
      <c r="M34" s="36">
        <f t="shared" si="2"/>
        <v>16764</v>
      </c>
      <c r="N34" s="41">
        <f t="shared" si="2"/>
        <v>99.98</v>
      </c>
      <c r="O34" s="36">
        <f t="shared" si="2"/>
        <v>17795</v>
      </c>
      <c r="P34" s="41">
        <f t="shared" si="2"/>
        <v>100</v>
      </c>
      <c r="Q34" s="36">
        <f t="shared" si="2"/>
        <v>17450</v>
      </c>
      <c r="R34" s="41">
        <f t="shared" si="2"/>
        <v>99.99</v>
      </c>
      <c r="S34" s="36">
        <f t="shared" si="2"/>
        <v>17400</v>
      </c>
      <c r="T34" s="41">
        <f t="shared" si="2"/>
        <v>99.99</v>
      </c>
      <c r="U34" s="36">
        <f t="shared" ref="U34" si="3">SUM(U28:U33)</f>
        <v>17404</v>
      </c>
      <c r="V34" s="41">
        <f>SUM(V28:V33)</f>
        <v>99.959000000000003</v>
      </c>
      <c r="W34" s="246"/>
    </row>
    <row r="36" spans="1:23" ht="15.6" x14ac:dyDescent="0.25">
      <c r="A36" s="112" t="s">
        <v>118</v>
      </c>
    </row>
    <row r="37" spans="1:23" x14ac:dyDescent="0.25">
      <c r="A37" s="112" t="s">
        <v>124</v>
      </c>
    </row>
    <row r="38" spans="1:23" ht="15.6" x14ac:dyDescent="0.25">
      <c r="A38" s="112" t="s">
        <v>119</v>
      </c>
    </row>
  </sheetData>
  <mergeCells count="42">
    <mergeCell ref="U12:V12"/>
    <mergeCell ref="U16:U17"/>
    <mergeCell ref="V16:V17"/>
    <mergeCell ref="U26:V26"/>
    <mergeCell ref="S12:T12"/>
    <mergeCell ref="S16:S17"/>
    <mergeCell ref="T16:T17"/>
    <mergeCell ref="S26:T26"/>
    <mergeCell ref="Q12:R12"/>
    <mergeCell ref="Q16:Q17"/>
    <mergeCell ref="R16:R17"/>
    <mergeCell ref="Q26:R26"/>
    <mergeCell ref="O16:O17"/>
    <mergeCell ref="P16:P17"/>
    <mergeCell ref="O12:P12"/>
    <mergeCell ref="O26:P26"/>
    <mergeCell ref="A22:B22"/>
    <mergeCell ref="G12:H12"/>
    <mergeCell ref="I12:J12"/>
    <mergeCell ref="K12:L12"/>
    <mergeCell ref="M12:N12"/>
    <mergeCell ref="G16:G17"/>
    <mergeCell ref="H16:H17"/>
    <mergeCell ref="I16:I17"/>
    <mergeCell ref="J16:J17"/>
    <mergeCell ref="K16:K17"/>
    <mergeCell ref="A12:B13"/>
    <mergeCell ref="E16:E17"/>
    <mergeCell ref="F16:F17"/>
    <mergeCell ref="K26:L26"/>
    <mergeCell ref="M26:N26"/>
    <mergeCell ref="E26:F26"/>
    <mergeCell ref="C12:D12"/>
    <mergeCell ref="E12:F12"/>
    <mergeCell ref="L16:L17"/>
    <mergeCell ref="M16:M17"/>
    <mergeCell ref="N16:N17"/>
    <mergeCell ref="A34:B34"/>
    <mergeCell ref="A26:B27"/>
    <mergeCell ref="C26:D26"/>
    <mergeCell ref="G26:H26"/>
    <mergeCell ref="I26:J26"/>
  </mergeCells>
  <pageMargins left="0.59055118110236227" right="0.39370078740157483" top="1.3779527559055118" bottom="0.98425196850393704" header="0.51181102362204722" footer="0.51181102362204722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V68"/>
  <sheetViews>
    <sheetView zoomScale="70" zoomScaleNormal="70" workbookViewId="0">
      <selection activeCell="W52" sqref="V52:W53"/>
    </sheetView>
  </sheetViews>
  <sheetFormatPr defaultRowHeight="13.2" x14ac:dyDescent="0.25"/>
  <cols>
    <col min="1" max="1" width="50.88671875" customWidth="1"/>
    <col min="4" max="4" width="9.33203125" bestFit="1" customWidth="1"/>
    <col min="8" max="8" width="10.88671875" bestFit="1" customWidth="1"/>
    <col min="22" max="22" width="12" bestFit="1" customWidth="1"/>
  </cols>
  <sheetData>
    <row r="5" spans="1:22" x14ac:dyDescent="0.25">
      <c r="A5" t="s">
        <v>57</v>
      </c>
      <c r="N5" s="99" t="s">
        <v>164</v>
      </c>
    </row>
    <row r="7" spans="1:22" x14ac:dyDescent="0.25">
      <c r="G7" s="157"/>
    </row>
    <row r="8" spans="1:22" ht="21" x14ac:dyDescent="0.4">
      <c r="A8" s="2" t="s">
        <v>58</v>
      </c>
      <c r="G8" s="157"/>
    </row>
    <row r="9" spans="1:22" s="2" customFormat="1" ht="21" x14ac:dyDescent="0.4">
      <c r="G9" s="158"/>
    </row>
    <row r="10" spans="1:22" s="20" customFormat="1" ht="20.25" customHeight="1" thickBot="1" x14ac:dyDescent="0.35">
      <c r="A10" s="3" t="s">
        <v>139</v>
      </c>
      <c r="G10" s="159"/>
    </row>
    <row r="11" spans="1:22" x14ac:dyDescent="0.25">
      <c r="A11" s="315" t="s">
        <v>30</v>
      </c>
      <c r="B11" s="276" t="s">
        <v>87</v>
      </c>
      <c r="C11" s="277"/>
      <c r="D11" s="276" t="s">
        <v>97</v>
      </c>
      <c r="E11" s="277"/>
      <c r="F11" s="276" t="s">
        <v>113</v>
      </c>
      <c r="G11" s="277"/>
      <c r="H11" s="276" t="s">
        <v>121</v>
      </c>
      <c r="I11" s="277"/>
      <c r="J11" s="276" t="s">
        <v>128</v>
      </c>
      <c r="K11" s="277"/>
      <c r="L11" s="276" t="s">
        <v>144</v>
      </c>
      <c r="M11" s="277"/>
      <c r="N11" s="276" t="s">
        <v>151</v>
      </c>
      <c r="O11" s="277"/>
      <c r="P11" s="276" t="s">
        <v>154</v>
      </c>
      <c r="Q11" s="277"/>
      <c r="R11" s="284" t="s">
        <v>157</v>
      </c>
      <c r="S11" s="285"/>
      <c r="T11" s="284" t="s">
        <v>163</v>
      </c>
      <c r="U11" s="285"/>
    </row>
    <row r="12" spans="1:22" s="27" customFormat="1" ht="13.5" customHeight="1" thickBot="1" x14ac:dyDescent="0.25">
      <c r="A12" s="316"/>
      <c r="B12" s="32" t="s">
        <v>53</v>
      </c>
      <c r="C12" s="33" t="s">
        <v>54</v>
      </c>
      <c r="D12" s="32" t="s">
        <v>53</v>
      </c>
      <c r="E12" s="33" t="s">
        <v>54</v>
      </c>
      <c r="F12" s="32" t="s">
        <v>53</v>
      </c>
      <c r="G12" s="33" t="s">
        <v>54</v>
      </c>
      <c r="H12" s="32" t="s">
        <v>53</v>
      </c>
      <c r="I12" s="33" t="s">
        <v>54</v>
      </c>
      <c r="J12" s="32" t="s">
        <v>53</v>
      </c>
      <c r="K12" s="33" t="s">
        <v>54</v>
      </c>
      <c r="L12" s="32" t="s">
        <v>53</v>
      </c>
      <c r="M12" s="33" t="s">
        <v>54</v>
      </c>
      <c r="N12" s="32" t="s">
        <v>53</v>
      </c>
      <c r="O12" s="33" t="s">
        <v>54</v>
      </c>
      <c r="P12" s="32" t="s">
        <v>53</v>
      </c>
      <c r="Q12" s="33" t="s">
        <v>54</v>
      </c>
      <c r="R12" s="32" t="s">
        <v>53</v>
      </c>
      <c r="S12" s="33" t="s">
        <v>54</v>
      </c>
      <c r="T12" s="32" t="s">
        <v>53</v>
      </c>
      <c r="U12" s="33" t="s">
        <v>54</v>
      </c>
    </row>
    <row r="13" spans="1:22" x14ac:dyDescent="0.25">
      <c r="A13" s="15" t="s">
        <v>33</v>
      </c>
      <c r="B13" s="37">
        <v>16261</v>
      </c>
      <c r="C13" s="46">
        <v>34.5</v>
      </c>
      <c r="D13" s="286">
        <v>44067</v>
      </c>
      <c r="E13" s="287">
        <v>99.346000000000004</v>
      </c>
      <c r="F13" s="286">
        <v>46729</v>
      </c>
      <c r="G13" s="287">
        <v>99.373999999999995</v>
      </c>
      <c r="H13" s="286">
        <v>53284</v>
      </c>
      <c r="I13" s="287">
        <v>99.4</v>
      </c>
      <c r="J13" s="286">
        <v>43474</v>
      </c>
      <c r="K13" s="287">
        <v>99.7</v>
      </c>
      <c r="L13" s="286">
        <v>46397</v>
      </c>
      <c r="M13" s="287">
        <v>99.93</v>
      </c>
      <c r="N13" s="286">
        <v>49428</v>
      </c>
      <c r="O13" s="287">
        <v>99.57</v>
      </c>
      <c r="P13" s="286">
        <v>51105</v>
      </c>
      <c r="Q13" s="287">
        <v>99.59</v>
      </c>
      <c r="R13" s="286">
        <v>53134</v>
      </c>
      <c r="S13" s="287">
        <v>99.26</v>
      </c>
      <c r="T13" s="286">
        <v>52923</v>
      </c>
      <c r="U13" s="287">
        <v>99.641999999999996</v>
      </c>
    </row>
    <row r="14" spans="1:22" x14ac:dyDescent="0.25">
      <c r="A14" s="16" t="s">
        <v>34</v>
      </c>
      <c r="B14" s="38">
        <v>30427</v>
      </c>
      <c r="C14" s="47">
        <v>64.5</v>
      </c>
      <c r="D14" s="281"/>
      <c r="E14" s="288"/>
      <c r="F14" s="281"/>
      <c r="G14" s="288"/>
      <c r="H14" s="281"/>
      <c r="I14" s="288"/>
      <c r="J14" s="281"/>
      <c r="K14" s="288"/>
      <c r="L14" s="281"/>
      <c r="M14" s="288"/>
      <c r="N14" s="281"/>
      <c r="O14" s="288"/>
      <c r="P14" s="281"/>
      <c r="Q14" s="288"/>
      <c r="R14" s="281"/>
      <c r="S14" s="288"/>
      <c r="T14" s="281"/>
      <c r="U14" s="288"/>
    </row>
    <row r="15" spans="1:22" x14ac:dyDescent="0.25">
      <c r="A15" s="106" t="s">
        <v>91</v>
      </c>
      <c r="B15" s="38">
        <v>225</v>
      </c>
      <c r="C15" s="47">
        <v>0.5</v>
      </c>
      <c r="D15" s="38">
        <v>140</v>
      </c>
      <c r="E15" s="47">
        <v>0.315</v>
      </c>
      <c r="F15" s="38">
        <v>140</v>
      </c>
      <c r="G15" s="47">
        <v>0.29699999999999999</v>
      </c>
      <c r="H15" s="38">
        <v>234</v>
      </c>
      <c r="I15" s="47">
        <v>0.4</v>
      </c>
      <c r="J15" s="38">
        <v>92</v>
      </c>
      <c r="K15" s="47">
        <v>0.2</v>
      </c>
      <c r="L15" s="38">
        <v>28</v>
      </c>
      <c r="M15" s="47">
        <v>0.1</v>
      </c>
      <c r="N15" s="38">
        <v>87</v>
      </c>
      <c r="O15" s="47">
        <v>0.18</v>
      </c>
      <c r="P15" s="38">
        <v>76</v>
      </c>
      <c r="Q15" s="47">
        <v>0.15</v>
      </c>
      <c r="R15" s="38">
        <v>73</v>
      </c>
      <c r="S15" s="47">
        <v>0.14000000000000001</v>
      </c>
      <c r="T15" s="38">
        <v>61</v>
      </c>
      <c r="U15" s="47">
        <v>0.115</v>
      </c>
    </row>
    <row r="16" spans="1:22" ht="13.8" thickBot="1" x14ac:dyDescent="0.3">
      <c r="A16" s="17" t="s">
        <v>35</v>
      </c>
      <c r="B16" s="40">
        <v>240</v>
      </c>
      <c r="C16" s="48">
        <v>0.5</v>
      </c>
      <c r="D16" s="40">
        <v>150</v>
      </c>
      <c r="E16" s="48">
        <v>0.33800000000000002</v>
      </c>
      <c r="F16" s="40">
        <v>154</v>
      </c>
      <c r="G16" s="48">
        <v>0.32700000000000001</v>
      </c>
      <c r="H16" s="40">
        <v>82</v>
      </c>
      <c r="I16" s="48">
        <v>0.2</v>
      </c>
      <c r="J16" s="40">
        <v>28</v>
      </c>
      <c r="K16" s="48">
        <v>0.1</v>
      </c>
      <c r="L16" s="187">
        <v>2</v>
      </c>
      <c r="M16" s="188">
        <v>0</v>
      </c>
      <c r="N16" s="187">
        <v>124</v>
      </c>
      <c r="O16" s="188">
        <v>0.24</v>
      </c>
      <c r="P16" s="187">
        <v>130</v>
      </c>
      <c r="Q16" s="188">
        <v>0.25</v>
      </c>
      <c r="R16" s="187">
        <v>324</v>
      </c>
      <c r="S16" s="188">
        <v>0.61</v>
      </c>
      <c r="T16" s="187">
        <v>129</v>
      </c>
      <c r="U16" s="188">
        <v>0.24199999999999999</v>
      </c>
      <c r="V16" s="244"/>
    </row>
    <row r="17" spans="1:22" s="1" customFormat="1" ht="13.8" thickBot="1" x14ac:dyDescent="0.3">
      <c r="A17" s="14" t="s">
        <v>7</v>
      </c>
      <c r="B17" s="45">
        <f t="shared" ref="B17:S17" si="0">SUM(B13:B16)</f>
        <v>47153</v>
      </c>
      <c r="C17" s="49">
        <f t="shared" si="0"/>
        <v>100</v>
      </c>
      <c r="D17" s="45">
        <f t="shared" si="0"/>
        <v>44357</v>
      </c>
      <c r="E17" s="49">
        <f t="shared" si="0"/>
        <v>99.998999999999995</v>
      </c>
      <c r="F17" s="45">
        <f t="shared" si="0"/>
        <v>47023</v>
      </c>
      <c r="G17" s="49">
        <f t="shared" si="0"/>
        <v>99.99799999999999</v>
      </c>
      <c r="H17" s="45">
        <f t="shared" si="0"/>
        <v>53600</v>
      </c>
      <c r="I17" s="49">
        <f t="shared" si="0"/>
        <v>100.00000000000001</v>
      </c>
      <c r="J17" s="45">
        <f t="shared" si="0"/>
        <v>43594</v>
      </c>
      <c r="K17" s="49">
        <f t="shared" si="0"/>
        <v>100</v>
      </c>
      <c r="L17" s="45">
        <f t="shared" si="0"/>
        <v>46427</v>
      </c>
      <c r="M17" s="49">
        <f t="shared" si="0"/>
        <v>100.03</v>
      </c>
      <c r="N17" s="45">
        <f t="shared" si="0"/>
        <v>49639</v>
      </c>
      <c r="O17" s="49">
        <f t="shared" si="0"/>
        <v>99.99</v>
      </c>
      <c r="P17" s="45">
        <f t="shared" si="0"/>
        <v>51311</v>
      </c>
      <c r="Q17" s="49">
        <f t="shared" si="0"/>
        <v>99.990000000000009</v>
      </c>
      <c r="R17" s="45">
        <f t="shared" si="0"/>
        <v>53531</v>
      </c>
      <c r="S17" s="49">
        <f t="shared" si="0"/>
        <v>100.01</v>
      </c>
      <c r="T17" s="45">
        <f t="shared" ref="T17:U17" si="1">SUM(T13:T16)</f>
        <v>53113</v>
      </c>
      <c r="U17" s="49">
        <f t="shared" si="1"/>
        <v>99.998999999999995</v>
      </c>
    </row>
    <row r="18" spans="1:22" s="28" customFormat="1" ht="12.6" thickBot="1" x14ac:dyDescent="0.3">
      <c r="A18" s="31"/>
      <c r="C18" s="29"/>
      <c r="E18" s="29"/>
      <c r="G18" s="29"/>
      <c r="I18" s="29"/>
      <c r="K18" s="29"/>
      <c r="M18" s="29"/>
      <c r="O18" s="29"/>
      <c r="Q18" s="29"/>
      <c r="S18" s="29"/>
      <c r="U18" s="29"/>
    </row>
    <row r="19" spans="1:22" ht="13.8" thickBot="1" x14ac:dyDescent="0.3">
      <c r="A19" s="34" t="s">
        <v>31</v>
      </c>
      <c r="B19" s="270" t="s">
        <v>87</v>
      </c>
      <c r="C19" s="271"/>
      <c r="D19" s="270" t="s">
        <v>97</v>
      </c>
      <c r="E19" s="271"/>
      <c r="F19" s="270" t="s">
        <v>113</v>
      </c>
      <c r="G19" s="271"/>
      <c r="H19" s="270" t="s">
        <v>121</v>
      </c>
      <c r="I19" s="271"/>
      <c r="J19" s="270" t="s">
        <v>128</v>
      </c>
      <c r="K19" s="271"/>
      <c r="L19" s="270" t="s">
        <v>144</v>
      </c>
      <c r="M19" s="271"/>
      <c r="N19" s="270" t="s">
        <v>151</v>
      </c>
      <c r="O19" s="271"/>
      <c r="P19" s="270" t="s">
        <v>154</v>
      </c>
      <c r="Q19" s="271"/>
      <c r="R19" s="284" t="s">
        <v>157</v>
      </c>
      <c r="S19" s="285"/>
      <c r="T19" s="284" t="s">
        <v>163</v>
      </c>
      <c r="U19" s="285"/>
    </row>
    <row r="20" spans="1:22" x14ac:dyDescent="0.25">
      <c r="A20" s="15" t="s">
        <v>36</v>
      </c>
      <c r="B20" s="289">
        <v>3</v>
      </c>
      <c r="C20" s="290"/>
      <c r="D20" s="289">
        <v>3</v>
      </c>
      <c r="E20" s="290"/>
      <c r="F20" s="289">
        <v>3</v>
      </c>
      <c r="G20" s="290"/>
      <c r="H20" s="289">
        <v>1</v>
      </c>
      <c r="I20" s="290"/>
      <c r="J20" s="289">
        <v>1</v>
      </c>
      <c r="K20" s="290"/>
      <c r="L20" s="289">
        <v>1</v>
      </c>
      <c r="M20" s="290"/>
      <c r="N20" s="289">
        <v>1</v>
      </c>
      <c r="O20" s="290"/>
      <c r="P20" s="289">
        <v>1</v>
      </c>
      <c r="Q20" s="290"/>
      <c r="R20" s="320" t="s">
        <v>90</v>
      </c>
      <c r="S20" s="321"/>
      <c r="T20" s="320" t="s">
        <v>90</v>
      </c>
      <c r="U20" s="321"/>
    </row>
    <row r="21" spans="1:22" ht="13.8" thickBot="1" x14ac:dyDescent="0.3">
      <c r="A21" s="109" t="s">
        <v>92</v>
      </c>
      <c r="B21" s="291">
        <v>16</v>
      </c>
      <c r="C21" s="292"/>
      <c r="D21" s="291">
        <v>11</v>
      </c>
      <c r="E21" s="292"/>
      <c r="F21" s="291">
        <v>18</v>
      </c>
      <c r="G21" s="292"/>
      <c r="H21" s="291">
        <v>5</v>
      </c>
      <c r="I21" s="292"/>
      <c r="J21" s="291">
        <v>5</v>
      </c>
      <c r="K21" s="292"/>
      <c r="L21" s="291">
        <v>5</v>
      </c>
      <c r="M21" s="292"/>
      <c r="N21" s="291">
        <v>5</v>
      </c>
      <c r="O21" s="292"/>
      <c r="P21" s="291">
        <v>5</v>
      </c>
      <c r="Q21" s="292"/>
      <c r="R21" s="322" t="s">
        <v>90</v>
      </c>
      <c r="S21" s="292"/>
      <c r="T21" s="322" t="s">
        <v>90</v>
      </c>
      <c r="U21" s="292"/>
    </row>
    <row r="22" spans="1:22" s="19" customFormat="1" ht="10.199999999999999" x14ac:dyDescent="0.2">
      <c r="A22" s="111" t="s">
        <v>93</v>
      </c>
    </row>
    <row r="23" spans="1:22" s="12" customFormat="1" ht="21" thickBot="1" x14ac:dyDescent="0.4">
      <c r="A23" s="3" t="s">
        <v>140</v>
      </c>
    </row>
    <row r="24" spans="1:22" s="13" customFormat="1" ht="13.8" thickBot="1" x14ac:dyDescent="0.3">
      <c r="A24" s="34" t="s">
        <v>32</v>
      </c>
      <c r="B24" s="270" t="s">
        <v>87</v>
      </c>
      <c r="C24" s="271"/>
      <c r="D24" s="270" t="s">
        <v>97</v>
      </c>
      <c r="E24" s="271"/>
      <c r="F24" s="270" t="s">
        <v>113</v>
      </c>
      <c r="G24" s="271"/>
      <c r="H24" s="270" t="s">
        <v>121</v>
      </c>
      <c r="I24" s="271"/>
      <c r="J24" s="270" t="s">
        <v>128</v>
      </c>
      <c r="K24" s="271"/>
      <c r="L24" s="270" t="s">
        <v>144</v>
      </c>
      <c r="M24" s="271"/>
      <c r="N24" s="270" t="s">
        <v>151</v>
      </c>
      <c r="O24" s="271"/>
      <c r="P24" s="270" t="s">
        <v>154</v>
      </c>
      <c r="Q24" s="271"/>
      <c r="R24" s="284" t="s">
        <v>157</v>
      </c>
      <c r="S24" s="285"/>
      <c r="T24" s="284" t="s">
        <v>163</v>
      </c>
      <c r="U24" s="285"/>
    </row>
    <row r="25" spans="1:22" x14ac:dyDescent="0.25">
      <c r="A25" s="15" t="s">
        <v>37</v>
      </c>
      <c r="B25" s="297">
        <v>3502</v>
      </c>
      <c r="C25" s="298"/>
      <c r="D25" s="293">
        <v>9943</v>
      </c>
      <c r="E25" s="294"/>
      <c r="F25" s="293">
        <v>11587</v>
      </c>
      <c r="G25" s="294"/>
      <c r="H25" s="293">
        <v>12602</v>
      </c>
      <c r="I25" s="294"/>
      <c r="J25" s="293">
        <v>4866</v>
      </c>
      <c r="K25" s="294"/>
      <c r="L25" s="293">
        <v>4906</v>
      </c>
      <c r="M25" s="294"/>
      <c r="N25" s="293">
        <v>6813</v>
      </c>
      <c r="O25" s="294"/>
      <c r="P25" s="293">
        <v>7610</v>
      </c>
      <c r="Q25" s="294"/>
      <c r="R25" s="293">
        <v>9138</v>
      </c>
      <c r="S25" s="294"/>
      <c r="T25" s="293">
        <v>8883</v>
      </c>
      <c r="U25" s="294"/>
    </row>
    <row r="26" spans="1:22" ht="13.8" thickBot="1" x14ac:dyDescent="0.3">
      <c r="A26" s="18" t="s">
        <v>55</v>
      </c>
      <c r="B26" s="299">
        <v>74</v>
      </c>
      <c r="C26" s="300"/>
      <c r="D26" s="295"/>
      <c r="E26" s="296"/>
      <c r="F26" s="295"/>
      <c r="G26" s="296"/>
      <c r="H26" s="295"/>
      <c r="I26" s="296"/>
      <c r="J26" s="295"/>
      <c r="K26" s="296"/>
      <c r="L26" s="295"/>
      <c r="M26" s="296"/>
      <c r="N26" s="295"/>
      <c r="O26" s="296"/>
      <c r="P26" s="295"/>
      <c r="Q26" s="296"/>
      <c r="R26" s="295"/>
      <c r="S26" s="296"/>
      <c r="T26" s="295"/>
      <c r="U26" s="296"/>
      <c r="V26" s="210"/>
    </row>
    <row r="27" spans="1:22" s="30" customFormat="1" ht="11.4" x14ac:dyDescent="0.2">
      <c r="B27" s="28"/>
      <c r="C27" s="210"/>
      <c r="D27" s="28"/>
      <c r="E27" s="210"/>
      <c r="G27" s="84"/>
      <c r="I27" s="84"/>
      <c r="K27" s="84"/>
      <c r="M27" s="84"/>
      <c r="O27" s="84"/>
      <c r="Q27" s="84"/>
      <c r="S27" s="84"/>
      <c r="U27" s="84"/>
      <c r="V27" s="210"/>
    </row>
    <row r="28" spans="1:22" ht="18" thickBot="1" x14ac:dyDescent="0.35">
      <c r="A28" s="3" t="s">
        <v>142</v>
      </c>
      <c r="V28" s="210"/>
    </row>
    <row r="29" spans="1:22" x14ac:dyDescent="0.25">
      <c r="A29" s="315" t="s">
        <v>38</v>
      </c>
      <c r="B29" s="313" t="s">
        <v>87</v>
      </c>
      <c r="C29" s="314"/>
      <c r="D29" s="313" t="s">
        <v>97</v>
      </c>
      <c r="E29" s="314"/>
      <c r="F29" s="313" t="s">
        <v>113</v>
      </c>
      <c r="G29" s="314"/>
      <c r="H29" s="276" t="s">
        <v>121</v>
      </c>
      <c r="I29" s="277"/>
      <c r="J29" s="284" t="s">
        <v>128</v>
      </c>
      <c r="K29" s="285"/>
      <c r="L29" s="284" t="s">
        <v>144</v>
      </c>
      <c r="M29" s="285"/>
      <c r="N29" s="284" t="s">
        <v>151</v>
      </c>
      <c r="O29" s="285"/>
      <c r="P29" s="284" t="s">
        <v>154</v>
      </c>
      <c r="Q29" s="285"/>
      <c r="R29" s="284" t="s">
        <v>157</v>
      </c>
      <c r="S29" s="285"/>
      <c r="T29" s="284" t="s">
        <v>163</v>
      </c>
      <c r="U29" s="285"/>
    </row>
    <row r="30" spans="1:22" s="27" customFormat="1" ht="13.5" customHeight="1" thickBot="1" x14ac:dyDescent="0.25">
      <c r="A30" s="316"/>
      <c r="B30" s="32" t="s">
        <v>53</v>
      </c>
      <c r="C30" s="33" t="s">
        <v>54</v>
      </c>
      <c r="D30" s="32" t="s">
        <v>53</v>
      </c>
      <c r="E30" s="33" t="s">
        <v>54</v>
      </c>
      <c r="F30" s="32" t="s">
        <v>53</v>
      </c>
      <c r="G30" s="33" t="s">
        <v>54</v>
      </c>
      <c r="H30" s="32" t="s">
        <v>53</v>
      </c>
      <c r="I30" s="33" t="s">
        <v>54</v>
      </c>
      <c r="J30" s="32" t="s">
        <v>53</v>
      </c>
      <c r="K30" s="33" t="s">
        <v>54</v>
      </c>
      <c r="L30" s="32" t="s">
        <v>53</v>
      </c>
      <c r="M30" s="33" t="s">
        <v>54</v>
      </c>
      <c r="N30" s="32" t="s">
        <v>53</v>
      </c>
      <c r="O30" s="33" t="s">
        <v>54</v>
      </c>
      <c r="P30" s="32" t="s">
        <v>53</v>
      </c>
      <c r="Q30" s="33" t="s">
        <v>54</v>
      </c>
      <c r="R30" s="32" t="s">
        <v>53</v>
      </c>
      <c r="S30" s="33" t="s">
        <v>54</v>
      </c>
      <c r="T30" s="32" t="s">
        <v>53</v>
      </c>
      <c r="U30" s="33" t="s">
        <v>54</v>
      </c>
    </row>
    <row r="31" spans="1:22" x14ac:dyDescent="0.25">
      <c r="A31" s="125" t="s">
        <v>101</v>
      </c>
      <c r="B31" s="127">
        <v>16253</v>
      </c>
      <c r="C31" s="128"/>
      <c r="D31" s="127">
        <v>23843</v>
      </c>
      <c r="E31" s="128"/>
      <c r="F31" s="127">
        <v>24447</v>
      </c>
      <c r="G31" s="128"/>
      <c r="H31" s="127">
        <v>26063</v>
      </c>
      <c r="I31" s="128"/>
      <c r="J31" s="127">
        <v>24388</v>
      </c>
      <c r="K31" s="128"/>
      <c r="L31" s="127">
        <v>26713</v>
      </c>
      <c r="M31" s="128"/>
      <c r="N31" s="127">
        <v>27909</v>
      </c>
      <c r="O31" s="128"/>
      <c r="P31" s="127">
        <v>28888</v>
      </c>
      <c r="Q31" s="128"/>
      <c r="R31" s="127">
        <v>29754</v>
      </c>
      <c r="S31" s="128"/>
      <c r="T31" s="127">
        <v>30928</v>
      </c>
      <c r="U31" s="128"/>
    </row>
    <row r="32" spans="1:22" s="51" customFormat="1" x14ac:dyDescent="0.25">
      <c r="A32" s="138" t="s">
        <v>107</v>
      </c>
      <c r="B32" s="134" t="s">
        <v>90</v>
      </c>
      <c r="C32" s="105" t="s">
        <v>90</v>
      </c>
      <c r="D32" s="126">
        <v>440</v>
      </c>
      <c r="E32" s="52">
        <v>1.845</v>
      </c>
      <c r="F32" s="126">
        <v>463</v>
      </c>
      <c r="G32" s="52">
        <v>1.893</v>
      </c>
      <c r="H32" s="126">
        <v>416</v>
      </c>
      <c r="I32" s="52">
        <v>1.6</v>
      </c>
      <c r="J32" s="126">
        <v>341</v>
      </c>
      <c r="K32" s="52">
        <v>1.3979999999999999</v>
      </c>
      <c r="L32" s="126">
        <v>500</v>
      </c>
      <c r="M32" s="52">
        <v>1.871</v>
      </c>
      <c r="N32" s="126">
        <v>461</v>
      </c>
      <c r="O32" s="52">
        <v>1.65</v>
      </c>
      <c r="P32" s="126">
        <v>495</v>
      </c>
      <c r="Q32" s="52">
        <v>1.71</v>
      </c>
      <c r="R32" s="126">
        <v>518</v>
      </c>
      <c r="S32" s="52">
        <v>1.74</v>
      </c>
      <c r="T32" s="126">
        <v>371</v>
      </c>
      <c r="U32" s="52">
        <v>1.1990000000000001</v>
      </c>
    </row>
    <row r="33" spans="1:22" s="51" customFormat="1" x14ac:dyDescent="0.25">
      <c r="A33" s="139" t="s">
        <v>111</v>
      </c>
      <c r="B33" s="134" t="s">
        <v>90</v>
      </c>
      <c r="C33" s="105" t="s">
        <v>90</v>
      </c>
      <c r="D33" s="126">
        <v>1304</v>
      </c>
      <c r="E33" s="52">
        <v>5.4690000000000003</v>
      </c>
      <c r="F33" s="126">
        <v>1505</v>
      </c>
      <c r="G33" s="52">
        <v>6.1559999999999997</v>
      </c>
      <c r="H33" s="126">
        <v>1747</v>
      </c>
      <c r="I33" s="52">
        <v>6.7</v>
      </c>
      <c r="J33" s="126">
        <v>1744</v>
      </c>
      <c r="K33" s="52">
        <v>7.1509999999999998</v>
      </c>
      <c r="L33" s="126">
        <v>2060</v>
      </c>
      <c r="M33" s="52">
        <v>7.7110000000000003</v>
      </c>
      <c r="N33" s="126">
        <v>2012</v>
      </c>
      <c r="O33" s="52">
        <v>7.21</v>
      </c>
      <c r="P33" s="126">
        <v>2147</v>
      </c>
      <c r="Q33" s="52">
        <v>7.43</v>
      </c>
      <c r="R33" s="126">
        <v>2234</v>
      </c>
      <c r="S33" s="52">
        <v>7.51</v>
      </c>
      <c r="T33" s="126">
        <v>2625</v>
      </c>
      <c r="U33" s="52">
        <v>8.4870000000000001</v>
      </c>
    </row>
    <row r="34" spans="1:22" s="51" customFormat="1" x14ac:dyDescent="0.25">
      <c r="A34" s="139" t="s">
        <v>108</v>
      </c>
      <c r="B34" s="134" t="s">
        <v>90</v>
      </c>
      <c r="C34" s="105" t="s">
        <v>90</v>
      </c>
      <c r="D34" s="126">
        <v>3267</v>
      </c>
      <c r="E34" s="52">
        <v>13.702</v>
      </c>
      <c r="F34" s="126">
        <v>5137</v>
      </c>
      <c r="G34" s="52">
        <v>21.012</v>
      </c>
      <c r="H34" s="126">
        <v>5449</v>
      </c>
      <c r="I34" s="52">
        <v>20.9</v>
      </c>
      <c r="J34" s="126">
        <v>2736</v>
      </c>
      <c r="K34" s="52">
        <v>11.218</v>
      </c>
      <c r="L34" s="126">
        <v>1818</v>
      </c>
      <c r="M34" s="52">
        <v>6.8049999999999997</v>
      </c>
      <c r="N34" s="126">
        <v>1511</v>
      </c>
      <c r="O34" s="52">
        <v>5.41</v>
      </c>
      <c r="P34" s="126">
        <v>1283</v>
      </c>
      <c r="Q34" s="52">
        <v>4.4400000000000004</v>
      </c>
      <c r="R34" s="126">
        <v>1249</v>
      </c>
      <c r="S34" s="52">
        <v>4.1900000000000004</v>
      </c>
      <c r="T34" s="126">
        <v>1050</v>
      </c>
      <c r="U34" s="52">
        <v>3.3940000000000001</v>
      </c>
    </row>
    <row r="35" spans="1:22" s="51" customFormat="1" x14ac:dyDescent="0.25">
      <c r="A35" s="139" t="s">
        <v>126</v>
      </c>
      <c r="B35" s="135" t="s">
        <v>90</v>
      </c>
      <c r="C35" s="136" t="s">
        <v>90</v>
      </c>
      <c r="D35" s="126">
        <v>2973</v>
      </c>
      <c r="E35" s="52">
        <v>12.468999999999999</v>
      </c>
      <c r="F35" s="126">
        <v>2786</v>
      </c>
      <c r="G35" s="52">
        <v>11.396000000000001</v>
      </c>
      <c r="H35" s="126">
        <v>2960</v>
      </c>
      <c r="I35" s="52">
        <v>11.4</v>
      </c>
      <c r="J35" s="126">
        <v>2875</v>
      </c>
      <c r="K35" s="52">
        <v>11.788</v>
      </c>
      <c r="L35" s="126">
        <v>3225</v>
      </c>
      <c r="M35" s="52">
        <v>12.071999999999999</v>
      </c>
      <c r="N35" s="126">
        <v>3301</v>
      </c>
      <c r="O35" s="52">
        <v>11.83</v>
      </c>
      <c r="P35" s="126">
        <v>3252</v>
      </c>
      <c r="Q35" s="52">
        <v>11.26</v>
      </c>
      <c r="R35" s="126">
        <v>2972</v>
      </c>
      <c r="S35" s="52">
        <v>9.99</v>
      </c>
      <c r="T35" s="126">
        <v>2481</v>
      </c>
      <c r="U35" s="52">
        <v>8.0210000000000008</v>
      </c>
    </row>
    <row r="36" spans="1:22" s="51" customFormat="1" x14ac:dyDescent="0.25">
      <c r="A36" s="139" t="s">
        <v>143</v>
      </c>
      <c r="B36" s="134" t="s">
        <v>90</v>
      </c>
      <c r="C36" s="105" t="s">
        <v>90</v>
      </c>
      <c r="D36" s="134" t="s">
        <v>90</v>
      </c>
      <c r="E36" s="105" t="s">
        <v>90</v>
      </c>
      <c r="F36" s="134" t="s">
        <v>90</v>
      </c>
      <c r="G36" s="105" t="s">
        <v>90</v>
      </c>
      <c r="H36" s="134" t="s">
        <v>90</v>
      </c>
      <c r="I36" s="105" t="s">
        <v>90</v>
      </c>
      <c r="J36" s="164">
        <v>116</v>
      </c>
      <c r="K36" s="68">
        <v>0.47499999999999998</v>
      </c>
      <c r="L36" s="164">
        <v>207</v>
      </c>
      <c r="M36" s="68">
        <v>0.77400000000000002</v>
      </c>
      <c r="N36" s="164">
        <v>206</v>
      </c>
      <c r="O36" s="68">
        <v>0.74</v>
      </c>
      <c r="P36" s="164">
        <v>220</v>
      </c>
      <c r="Q36" s="68">
        <v>0.76</v>
      </c>
      <c r="R36" s="164">
        <v>230</v>
      </c>
      <c r="S36" s="68">
        <v>0.77</v>
      </c>
      <c r="T36" s="164">
        <v>188</v>
      </c>
      <c r="U36" s="68">
        <v>0.60699999999999998</v>
      </c>
    </row>
    <row r="37" spans="1:22" s="51" customFormat="1" x14ac:dyDescent="0.25">
      <c r="A37" s="165" t="s">
        <v>129</v>
      </c>
      <c r="B37" s="134" t="s">
        <v>90</v>
      </c>
      <c r="C37" s="105" t="s">
        <v>90</v>
      </c>
      <c r="D37" s="134" t="s">
        <v>90</v>
      </c>
      <c r="E37" s="105" t="s">
        <v>90</v>
      </c>
      <c r="F37" s="134" t="s">
        <v>90</v>
      </c>
      <c r="G37" s="105" t="s">
        <v>90</v>
      </c>
      <c r="H37" s="134" t="s">
        <v>90</v>
      </c>
      <c r="I37" s="105" t="s">
        <v>90</v>
      </c>
      <c r="J37" s="164">
        <v>2011</v>
      </c>
      <c r="K37" s="68">
        <v>8.2449999999999992</v>
      </c>
      <c r="L37" s="164">
        <v>660</v>
      </c>
      <c r="M37" s="68">
        <v>2.4700000000000002</v>
      </c>
      <c r="N37" s="164">
        <v>262</v>
      </c>
      <c r="O37" s="68">
        <v>0.94</v>
      </c>
      <c r="P37" s="164">
        <v>259</v>
      </c>
      <c r="Q37" s="68">
        <v>0.89</v>
      </c>
      <c r="R37" s="164">
        <v>204</v>
      </c>
      <c r="S37" s="68">
        <v>0.69</v>
      </c>
      <c r="T37" s="164">
        <v>162</v>
      </c>
      <c r="U37" s="68">
        <v>0.52300000000000002</v>
      </c>
    </row>
    <row r="38" spans="1:22" s="51" customFormat="1" x14ac:dyDescent="0.25">
      <c r="A38" s="28" t="s">
        <v>130</v>
      </c>
      <c r="B38" s="135" t="s">
        <v>90</v>
      </c>
      <c r="C38" s="136" t="s">
        <v>90</v>
      </c>
      <c r="D38" s="135" t="s">
        <v>90</v>
      </c>
      <c r="E38" s="136" t="s">
        <v>90</v>
      </c>
      <c r="F38" s="135" t="s">
        <v>90</v>
      </c>
      <c r="G38" s="136" t="s">
        <v>90</v>
      </c>
      <c r="H38" s="135" t="s">
        <v>90</v>
      </c>
      <c r="I38" s="136" t="s">
        <v>90</v>
      </c>
      <c r="J38" s="164">
        <v>2427</v>
      </c>
      <c r="K38" s="68">
        <v>9.9510000000000005</v>
      </c>
      <c r="L38" s="164">
        <v>1754</v>
      </c>
      <c r="M38" s="68">
        <v>6.5659999999999998</v>
      </c>
      <c r="N38" s="164">
        <v>2090</v>
      </c>
      <c r="O38" s="68">
        <v>7.49</v>
      </c>
      <c r="P38" s="164">
        <v>1944</v>
      </c>
      <c r="Q38" s="68">
        <v>6.73</v>
      </c>
      <c r="R38" s="164">
        <v>2331</v>
      </c>
      <c r="S38" s="68">
        <v>7.83</v>
      </c>
      <c r="T38" s="164">
        <v>2555</v>
      </c>
      <c r="U38" s="68">
        <v>8.2609999999999992</v>
      </c>
    </row>
    <row r="39" spans="1:22" s="51" customFormat="1" ht="13.8" thickBot="1" x14ac:dyDescent="0.3">
      <c r="A39" s="140" t="s">
        <v>105</v>
      </c>
      <c r="B39" s="318" t="s">
        <v>132</v>
      </c>
      <c r="C39" s="319"/>
      <c r="D39" s="135" t="s">
        <v>90</v>
      </c>
      <c r="E39" s="136" t="s">
        <v>90</v>
      </c>
      <c r="F39" s="135" t="s">
        <v>90</v>
      </c>
      <c r="G39" s="136" t="s">
        <v>90</v>
      </c>
      <c r="H39" s="135" t="s">
        <v>90</v>
      </c>
      <c r="I39" s="136" t="s">
        <v>90</v>
      </c>
      <c r="J39" s="135" t="s">
        <v>90</v>
      </c>
      <c r="K39" s="136" t="s">
        <v>90</v>
      </c>
      <c r="L39" s="135" t="s">
        <v>90</v>
      </c>
      <c r="M39" s="136" t="s">
        <v>90</v>
      </c>
      <c r="N39" s="135" t="s">
        <v>90</v>
      </c>
      <c r="O39" s="136" t="s">
        <v>90</v>
      </c>
      <c r="P39" s="135" t="s">
        <v>90</v>
      </c>
      <c r="Q39" s="136" t="s">
        <v>90</v>
      </c>
      <c r="R39" s="135" t="s">
        <v>90</v>
      </c>
      <c r="S39" s="136" t="s">
        <v>90</v>
      </c>
      <c r="T39" s="135" t="s">
        <v>90</v>
      </c>
      <c r="U39" s="136" t="s">
        <v>90</v>
      </c>
    </row>
    <row r="40" spans="1:22" x14ac:dyDescent="0.25">
      <c r="A40" s="71" t="s">
        <v>61</v>
      </c>
      <c r="B40" s="73">
        <v>236</v>
      </c>
      <c r="C40" s="69"/>
      <c r="D40" s="73">
        <v>278</v>
      </c>
      <c r="E40" s="69"/>
      <c r="F40" s="73">
        <v>291</v>
      </c>
      <c r="G40" s="69"/>
      <c r="H40" s="73">
        <v>352</v>
      </c>
      <c r="I40" s="69"/>
      <c r="J40" s="73">
        <v>315</v>
      </c>
      <c r="K40" s="69"/>
      <c r="L40" s="73">
        <v>297</v>
      </c>
      <c r="M40" s="69"/>
      <c r="N40" s="73">
        <v>301</v>
      </c>
      <c r="O40" s="69"/>
      <c r="P40" s="73">
        <v>327</v>
      </c>
      <c r="Q40" s="69"/>
      <c r="R40" s="73">
        <v>384</v>
      </c>
      <c r="S40" s="69"/>
      <c r="T40" s="73">
        <v>446</v>
      </c>
      <c r="U40" s="69"/>
    </row>
    <row r="41" spans="1:22" s="51" customFormat="1" ht="13.8" thickBot="1" x14ac:dyDescent="0.3">
      <c r="A41" s="107" t="s">
        <v>62</v>
      </c>
      <c r="B41" s="67">
        <v>231</v>
      </c>
      <c r="C41" s="68">
        <v>97.9</v>
      </c>
      <c r="D41" s="67">
        <v>257</v>
      </c>
      <c r="E41" s="68">
        <v>92.445999999999998</v>
      </c>
      <c r="F41" s="67">
        <v>274</v>
      </c>
      <c r="G41" s="68">
        <v>94.158000000000001</v>
      </c>
      <c r="H41" s="67">
        <v>338</v>
      </c>
      <c r="I41" s="68">
        <v>96</v>
      </c>
      <c r="J41" s="67">
        <v>296</v>
      </c>
      <c r="K41" s="68">
        <v>93.968999999999994</v>
      </c>
      <c r="L41" s="67">
        <v>278</v>
      </c>
      <c r="M41" s="68">
        <v>93.602000000000004</v>
      </c>
      <c r="N41" s="67">
        <v>285</v>
      </c>
      <c r="O41" s="68">
        <v>94.68</v>
      </c>
      <c r="P41" s="67">
        <v>298</v>
      </c>
      <c r="Q41" s="68">
        <v>91.13</v>
      </c>
      <c r="R41" s="67">
        <v>366</v>
      </c>
      <c r="S41" s="68">
        <v>95.31</v>
      </c>
      <c r="T41" s="67">
        <v>415</v>
      </c>
      <c r="U41" s="68">
        <v>93.049000000000007</v>
      </c>
    </row>
    <row r="42" spans="1:22" s="51" customFormat="1" x14ac:dyDescent="0.25">
      <c r="A42" s="129" t="s">
        <v>102</v>
      </c>
      <c r="B42" s="132" t="s">
        <v>90</v>
      </c>
      <c r="C42" s="130" t="s">
        <v>90</v>
      </c>
      <c r="D42" s="297">
        <v>59</v>
      </c>
      <c r="E42" s="298"/>
      <c r="F42" s="297">
        <v>63</v>
      </c>
      <c r="G42" s="298"/>
      <c r="H42" s="297">
        <v>132</v>
      </c>
      <c r="I42" s="298"/>
      <c r="J42" s="297">
        <v>137</v>
      </c>
      <c r="K42" s="298"/>
      <c r="L42" s="297">
        <v>111</v>
      </c>
      <c r="M42" s="298"/>
      <c r="N42" s="297">
        <v>170</v>
      </c>
      <c r="O42" s="298"/>
      <c r="P42" s="297">
        <v>214</v>
      </c>
      <c r="Q42" s="298"/>
      <c r="R42" s="297">
        <v>251</v>
      </c>
      <c r="S42" s="298"/>
      <c r="T42" s="297">
        <v>269</v>
      </c>
      <c r="U42" s="298"/>
    </row>
    <row r="43" spans="1:22" s="51" customFormat="1" ht="13.8" thickBot="1" x14ac:dyDescent="0.3">
      <c r="A43" s="109" t="s">
        <v>103</v>
      </c>
      <c r="B43" s="133" t="s">
        <v>90</v>
      </c>
      <c r="C43" s="131" t="s">
        <v>90</v>
      </c>
      <c r="D43" s="299">
        <v>264</v>
      </c>
      <c r="E43" s="300"/>
      <c r="F43" s="299">
        <v>328</v>
      </c>
      <c r="G43" s="300"/>
      <c r="H43" s="299">
        <v>495</v>
      </c>
      <c r="I43" s="300"/>
      <c r="J43" s="299">
        <v>545</v>
      </c>
      <c r="K43" s="300"/>
      <c r="L43" s="299">
        <v>510</v>
      </c>
      <c r="M43" s="300"/>
      <c r="N43" s="299">
        <v>612</v>
      </c>
      <c r="O43" s="300"/>
      <c r="P43" s="299">
        <v>734</v>
      </c>
      <c r="Q43" s="300"/>
      <c r="R43" s="299">
        <v>958</v>
      </c>
      <c r="S43" s="300"/>
      <c r="T43" s="299">
        <v>1005</v>
      </c>
      <c r="U43" s="300"/>
    </row>
    <row r="44" spans="1:22" s="51" customFormat="1" ht="16.2" thickBot="1" x14ac:dyDescent="0.3">
      <c r="A44" s="110" t="s">
        <v>104</v>
      </c>
      <c r="B44" s="45">
        <v>59</v>
      </c>
      <c r="C44" s="108"/>
      <c r="D44" s="301">
        <v>63</v>
      </c>
      <c r="E44" s="302"/>
      <c r="F44" s="301">
        <v>84</v>
      </c>
      <c r="G44" s="302"/>
      <c r="H44" s="301">
        <v>35</v>
      </c>
      <c r="I44" s="302"/>
      <c r="J44" s="301">
        <v>23</v>
      </c>
      <c r="K44" s="302"/>
      <c r="L44" s="301">
        <v>23</v>
      </c>
      <c r="M44" s="302"/>
      <c r="N44" s="301">
        <v>27</v>
      </c>
      <c r="O44" s="302"/>
      <c r="P44" s="301">
        <v>29</v>
      </c>
      <c r="Q44" s="302"/>
      <c r="R44" s="301">
        <v>25</v>
      </c>
      <c r="S44" s="302"/>
      <c r="T44" s="301">
        <v>38</v>
      </c>
      <c r="U44" s="302"/>
      <c r="V44" s="216"/>
    </row>
    <row r="45" spans="1:22" s="30" customFormat="1" x14ac:dyDescent="0.25">
      <c r="A45" s="112" t="s">
        <v>106</v>
      </c>
      <c r="B45" s="28"/>
      <c r="C45" s="210"/>
      <c r="D45" s="28"/>
      <c r="E45" s="210"/>
      <c r="F45" s="28"/>
      <c r="G45" s="210"/>
      <c r="H45" s="28"/>
      <c r="I45" s="210"/>
      <c r="J45" s="28"/>
      <c r="K45" s="210"/>
      <c r="L45" s="28"/>
      <c r="M45" s="210"/>
      <c r="N45" s="28"/>
      <c r="O45" s="210"/>
      <c r="P45" s="28"/>
      <c r="Q45" s="210"/>
      <c r="R45" s="28"/>
      <c r="S45" s="210"/>
      <c r="U45" s="210"/>
    </row>
    <row r="46" spans="1:22" s="30" customFormat="1" ht="11.4" x14ac:dyDescent="0.2">
      <c r="A46" s="137" t="s">
        <v>116</v>
      </c>
      <c r="C46" s="210"/>
      <c r="D46" s="28"/>
      <c r="E46" s="210"/>
      <c r="F46" s="28"/>
      <c r="G46" s="210"/>
      <c r="H46" s="28"/>
      <c r="I46" s="210"/>
      <c r="J46" s="28"/>
      <c r="K46" s="210"/>
      <c r="L46" s="28"/>
      <c r="M46" s="210"/>
      <c r="N46" s="28"/>
      <c r="O46" s="210"/>
      <c r="P46" s="28"/>
      <c r="Q46" s="210"/>
      <c r="R46" s="28"/>
      <c r="S46" s="28"/>
    </row>
    <row r="47" spans="1:22" s="30" customFormat="1" ht="11.4" x14ac:dyDescent="0.2">
      <c r="A47" s="137" t="s">
        <v>131</v>
      </c>
      <c r="C47" s="84"/>
      <c r="E47" s="84"/>
      <c r="G47" s="84"/>
      <c r="I47" s="84"/>
      <c r="K47" s="84"/>
      <c r="M47" s="84"/>
      <c r="O47" s="84"/>
      <c r="Q47" s="84"/>
      <c r="S47" s="84"/>
    </row>
    <row r="48" spans="1:22" ht="20.25" customHeight="1" thickBot="1" x14ac:dyDescent="0.35">
      <c r="A48" s="3" t="s">
        <v>141</v>
      </c>
    </row>
    <row r="49" spans="1:22" ht="13.8" thickBot="1" x14ac:dyDescent="0.3">
      <c r="A49" s="34" t="s">
        <v>39</v>
      </c>
      <c r="B49" s="313" t="s">
        <v>87</v>
      </c>
      <c r="C49" s="314"/>
      <c r="D49" s="313" t="s">
        <v>97</v>
      </c>
      <c r="E49" s="314"/>
      <c r="F49" s="313" t="s">
        <v>113</v>
      </c>
      <c r="G49" s="314"/>
      <c r="H49" s="276" t="s">
        <v>121</v>
      </c>
      <c r="I49" s="277"/>
      <c r="J49" s="284" t="s">
        <v>128</v>
      </c>
      <c r="K49" s="285"/>
      <c r="L49" s="284" t="s">
        <v>144</v>
      </c>
      <c r="M49" s="285"/>
      <c r="N49" s="284" t="s">
        <v>151</v>
      </c>
      <c r="O49" s="285"/>
      <c r="P49" s="284" t="s">
        <v>154</v>
      </c>
      <c r="Q49" s="285"/>
      <c r="R49" s="284" t="s">
        <v>157</v>
      </c>
      <c r="S49" s="285"/>
      <c r="T49" s="284" t="s">
        <v>163</v>
      </c>
      <c r="U49" s="285"/>
    </row>
    <row r="50" spans="1:22" x14ac:dyDescent="0.25">
      <c r="A50" s="15" t="s">
        <v>40</v>
      </c>
      <c r="B50" s="317">
        <v>15</v>
      </c>
      <c r="C50" s="290"/>
      <c r="D50" s="303">
        <v>9</v>
      </c>
      <c r="E50" s="304"/>
      <c r="F50" s="303">
        <v>6</v>
      </c>
      <c r="G50" s="304"/>
      <c r="H50" s="303">
        <v>5</v>
      </c>
      <c r="I50" s="304"/>
      <c r="J50" s="303">
        <v>1</v>
      </c>
      <c r="K50" s="304"/>
      <c r="L50" s="303">
        <v>2</v>
      </c>
      <c r="M50" s="304"/>
      <c r="N50" s="303">
        <v>4</v>
      </c>
      <c r="O50" s="304"/>
      <c r="P50" s="303">
        <v>20</v>
      </c>
      <c r="Q50" s="304"/>
      <c r="R50" s="303">
        <v>3</v>
      </c>
      <c r="S50" s="304"/>
      <c r="T50" s="303">
        <v>2</v>
      </c>
      <c r="U50" s="304"/>
    </row>
    <row r="51" spans="1:22" x14ac:dyDescent="0.25">
      <c r="A51" s="16" t="s">
        <v>41</v>
      </c>
      <c r="B51" s="312">
        <v>40</v>
      </c>
      <c r="C51" s="308"/>
      <c r="D51" s="305"/>
      <c r="E51" s="306"/>
      <c r="F51" s="305"/>
      <c r="G51" s="306"/>
      <c r="H51" s="305"/>
      <c r="I51" s="306"/>
      <c r="J51" s="305"/>
      <c r="K51" s="306"/>
      <c r="L51" s="305"/>
      <c r="M51" s="306"/>
      <c r="N51" s="305"/>
      <c r="O51" s="306"/>
      <c r="P51" s="305"/>
      <c r="Q51" s="306"/>
      <c r="R51" s="305"/>
      <c r="S51" s="306"/>
      <c r="T51" s="305"/>
      <c r="U51" s="306"/>
    </row>
    <row r="52" spans="1:22" x14ac:dyDescent="0.25">
      <c r="A52" s="16" t="s">
        <v>43</v>
      </c>
      <c r="B52" s="312">
        <v>17</v>
      </c>
      <c r="C52" s="308"/>
      <c r="D52" s="312">
        <v>16</v>
      </c>
      <c r="E52" s="308"/>
      <c r="F52" s="310" t="s">
        <v>132</v>
      </c>
      <c r="G52" s="311"/>
      <c r="H52" s="312" t="s">
        <v>90</v>
      </c>
      <c r="I52" s="308"/>
      <c r="J52" s="312" t="s">
        <v>90</v>
      </c>
      <c r="K52" s="308"/>
      <c r="L52" s="312" t="s">
        <v>90</v>
      </c>
      <c r="M52" s="308"/>
      <c r="N52" s="307" t="s">
        <v>90</v>
      </c>
      <c r="O52" s="308"/>
      <c r="P52" s="307" t="s">
        <v>90</v>
      </c>
      <c r="Q52" s="308"/>
      <c r="R52" s="307" t="s">
        <v>90</v>
      </c>
      <c r="S52" s="308"/>
      <c r="T52" s="307" t="s">
        <v>90</v>
      </c>
      <c r="U52" s="308"/>
    </row>
    <row r="53" spans="1:22" x14ac:dyDescent="0.25">
      <c r="A53" s="16" t="s">
        <v>42</v>
      </c>
      <c r="B53" s="307">
        <v>62</v>
      </c>
      <c r="C53" s="308"/>
      <c r="D53" s="307">
        <v>48</v>
      </c>
      <c r="E53" s="308"/>
      <c r="F53" s="307">
        <v>56</v>
      </c>
      <c r="G53" s="308"/>
      <c r="H53" s="307">
        <v>41</v>
      </c>
      <c r="I53" s="308"/>
      <c r="J53" s="307">
        <v>34</v>
      </c>
      <c r="K53" s="308"/>
      <c r="L53" s="307">
        <v>3</v>
      </c>
      <c r="M53" s="308"/>
      <c r="N53" s="307">
        <v>11</v>
      </c>
      <c r="O53" s="308"/>
      <c r="P53" s="307">
        <v>33</v>
      </c>
      <c r="Q53" s="308"/>
      <c r="R53" s="307">
        <v>63</v>
      </c>
      <c r="S53" s="308"/>
      <c r="T53" s="307">
        <v>63</v>
      </c>
      <c r="U53" s="308"/>
    </row>
    <row r="54" spans="1:22" ht="13.8" thickBot="1" x14ac:dyDescent="0.3">
      <c r="A54" s="140" t="s">
        <v>125</v>
      </c>
      <c r="B54" s="309">
        <v>380</v>
      </c>
      <c r="C54" s="292"/>
      <c r="D54" s="309">
        <v>1405</v>
      </c>
      <c r="E54" s="292"/>
      <c r="F54" s="309">
        <v>1214</v>
      </c>
      <c r="G54" s="292"/>
      <c r="H54" s="309">
        <v>1060</v>
      </c>
      <c r="I54" s="292"/>
      <c r="J54" s="309">
        <v>957</v>
      </c>
      <c r="K54" s="292"/>
      <c r="L54" s="309">
        <v>728</v>
      </c>
      <c r="M54" s="292"/>
      <c r="N54" s="309">
        <v>1682</v>
      </c>
      <c r="O54" s="292"/>
      <c r="P54" s="309">
        <v>1661</v>
      </c>
      <c r="Q54" s="292"/>
      <c r="R54" s="309">
        <v>2072</v>
      </c>
      <c r="S54" s="292"/>
      <c r="T54" s="309">
        <v>2035</v>
      </c>
      <c r="U54" s="292"/>
    </row>
    <row r="56" spans="1:22" x14ac:dyDescent="0.25">
      <c r="V56" s="42"/>
    </row>
    <row r="58" spans="1:22" s="51" customFormat="1" x14ac:dyDescent="0.25"/>
    <row r="60" spans="1:22" x14ac:dyDescent="0.25">
      <c r="F60" s="28"/>
      <c r="H60" s="28"/>
    </row>
    <row r="61" spans="1:22" x14ac:dyDescent="0.25">
      <c r="B61" s="70"/>
      <c r="D61" s="70"/>
      <c r="F61" s="70"/>
      <c r="H61" s="70"/>
      <c r="J61" s="70"/>
      <c r="L61" s="70"/>
      <c r="M61" s="51"/>
      <c r="N61" s="70"/>
      <c r="O61" s="51"/>
      <c r="P61" s="70"/>
      <c r="R61" s="70"/>
      <c r="T61" s="211"/>
    </row>
    <row r="63" spans="1:22" x14ac:dyDescent="0.25">
      <c r="H63" s="42"/>
    </row>
    <row r="68" spans="12:12" x14ac:dyDescent="0.25">
      <c r="L68" s="42"/>
    </row>
  </sheetData>
  <mergeCells count="170">
    <mergeCell ref="T42:U42"/>
    <mergeCell ref="T43:U43"/>
    <mergeCell ref="T44:U44"/>
    <mergeCell ref="T49:U49"/>
    <mergeCell ref="T50:U51"/>
    <mergeCell ref="T52:U52"/>
    <mergeCell ref="T53:U53"/>
    <mergeCell ref="T54:U54"/>
    <mergeCell ref="T11:U11"/>
    <mergeCell ref="T13:T14"/>
    <mergeCell ref="U13:U14"/>
    <mergeCell ref="T19:U19"/>
    <mergeCell ref="T20:U20"/>
    <mergeCell ref="T21:U21"/>
    <mergeCell ref="T24:U24"/>
    <mergeCell ref="T25:U26"/>
    <mergeCell ref="T29:U29"/>
    <mergeCell ref="R42:S42"/>
    <mergeCell ref="R43:S43"/>
    <mergeCell ref="R44:S44"/>
    <mergeCell ref="R49:S49"/>
    <mergeCell ref="R50:S51"/>
    <mergeCell ref="R52:S52"/>
    <mergeCell ref="R53:S53"/>
    <mergeCell ref="R54:S54"/>
    <mergeCell ref="R11:S11"/>
    <mergeCell ref="R13:R14"/>
    <mergeCell ref="S13:S14"/>
    <mergeCell ref="R19:S19"/>
    <mergeCell ref="R20:S20"/>
    <mergeCell ref="R21:S21"/>
    <mergeCell ref="R24:S24"/>
    <mergeCell ref="R25:S26"/>
    <mergeCell ref="R29:S29"/>
    <mergeCell ref="P53:Q53"/>
    <mergeCell ref="P54:Q54"/>
    <mergeCell ref="P11:Q11"/>
    <mergeCell ref="P13:P14"/>
    <mergeCell ref="Q13:Q14"/>
    <mergeCell ref="P19:Q19"/>
    <mergeCell ref="P20:Q20"/>
    <mergeCell ref="P21:Q21"/>
    <mergeCell ref="P24:Q24"/>
    <mergeCell ref="P25:Q26"/>
    <mergeCell ref="P29:Q29"/>
    <mergeCell ref="P42:Q42"/>
    <mergeCell ref="P43:Q43"/>
    <mergeCell ref="P44:Q44"/>
    <mergeCell ref="P49:Q49"/>
    <mergeCell ref="P50:Q51"/>
    <mergeCell ref="P52:Q52"/>
    <mergeCell ref="H11:I11"/>
    <mergeCell ref="H13:H14"/>
    <mergeCell ref="I13:I14"/>
    <mergeCell ref="H19:I19"/>
    <mergeCell ref="H20:I20"/>
    <mergeCell ref="F25:G26"/>
    <mergeCell ref="J11:K11"/>
    <mergeCell ref="J13:J14"/>
    <mergeCell ref="K13:K14"/>
    <mergeCell ref="L42:M42"/>
    <mergeCell ref="L43:M43"/>
    <mergeCell ref="L44:M44"/>
    <mergeCell ref="F42:G42"/>
    <mergeCell ref="F43:G43"/>
    <mergeCell ref="F44:G44"/>
    <mergeCell ref="H42:I42"/>
    <mergeCell ref="H44:I44"/>
    <mergeCell ref="H43:I43"/>
    <mergeCell ref="J42:K42"/>
    <mergeCell ref="J43:K43"/>
    <mergeCell ref="J44:K44"/>
    <mergeCell ref="L29:M29"/>
    <mergeCell ref="L25:M26"/>
    <mergeCell ref="L24:M24"/>
    <mergeCell ref="L21:M21"/>
    <mergeCell ref="L20:M20"/>
    <mergeCell ref="L19:M19"/>
    <mergeCell ref="M13:M14"/>
    <mergeCell ref="L13:L14"/>
    <mergeCell ref="L11:M11"/>
    <mergeCell ref="J19:K19"/>
    <mergeCell ref="J20:K20"/>
    <mergeCell ref="J21:K21"/>
    <mergeCell ref="J24:K24"/>
    <mergeCell ref="J25:K26"/>
    <mergeCell ref="J29:K29"/>
    <mergeCell ref="A29:A30"/>
    <mergeCell ref="B39:C39"/>
    <mergeCell ref="H50:I51"/>
    <mergeCell ref="H21:I21"/>
    <mergeCell ref="H24:I24"/>
    <mergeCell ref="H25:I26"/>
    <mergeCell ref="H29:I29"/>
    <mergeCell ref="H49:I49"/>
    <mergeCell ref="D19:E19"/>
    <mergeCell ref="D20:E20"/>
    <mergeCell ref="D21:E21"/>
    <mergeCell ref="D24:E24"/>
    <mergeCell ref="B53:C53"/>
    <mergeCell ref="B54:C54"/>
    <mergeCell ref="B26:C26"/>
    <mergeCell ref="B29:C29"/>
    <mergeCell ref="B49:C49"/>
    <mergeCell ref="B50:C50"/>
    <mergeCell ref="B51:C51"/>
    <mergeCell ref="B52:C52"/>
    <mergeCell ref="F13:F14"/>
    <mergeCell ref="D53:E53"/>
    <mergeCell ref="D54:E54"/>
    <mergeCell ref="D49:E49"/>
    <mergeCell ref="D52:E52"/>
    <mergeCell ref="D50:E51"/>
    <mergeCell ref="G13:G14"/>
    <mergeCell ref="F29:G29"/>
    <mergeCell ref="F49:G49"/>
    <mergeCell ref="F20:G20"/>
    <mergeCell ref="F21:G21"/>
    <mergeCell ref="F24:G24"/>
    <mergeCell ref="A11:A12"/>
    <mergeCell ref="F50:G51"/>
    <mergeCell ref="B25:C25"/>
    <mergeCell ref="D11:E11"/>
    <mergeCell ref="B11:C11"/>
    <mergeCell ref="B19:C19"/>
    <mergeCell ref="B20:C20"/>
    <mergeCell ref="B21:C21"/>
    <mergeCell ref="B24:C24"/>
    <mergeCell ref="F11:G11"/>
    <mergeCell ref="F19:G19"/>
    <mergeCell ref="D13:D14"/>
    <mergeCell ref="E13:E14"/>
    <mergeCell ref="D25:E26"/>
    <mergeCell ref="D42:E42"/>
    <mergeCell ref="D43:E43"/>
    <mergeCell ref="D44:E44"/>
    <mergeCell ref="D29:E29"/>
    <mergeCell ref="N42:O42"/>
    <mergeCell ref="N43:O43"/>
    <mergeCell ref="N44:O44"/>
    <mergeCell ref="N49:O49"/>
    <mergeCell ref="N50:O51"/>
    <mergeCell ref="N52:O52"/>
    <mergeCell ref="N53:O53"/>
    <mergeCell ref="N54:O54"/>
    <mergeCell ref="F52:G52"/>
    <mergeCell ref="F53:G53"/>
    <mergeCell ref="F54:G54"/>
    <mergeCell ref="J49:K49"/>
    <mergeCell ref="J50:K51"/>
    <mergeCell ref="J52:K52"/>
    <mergeCell ref="J53:K53"/>
    <mergeCell ref="J54:K54"/>
    <mergeCell ref="L54:M54"/>
    <mergeCell ref="L53:M53"/>
    <mergeCell ref="H52:I52"/>
    <mergeCell ref="H53:I53"/>
    <mergeCell ref="H54:I54"/>
    <mergeCell ref="L52:M52"/>
    <mergeCell ref="L50:M51"/>
    <mergeCell ref="L49:M49"/>
    <mergeCell ref="N11:O11"/>
    <mergeCell ref="N13:N14"/>
    <mergeCell ref="O13:O14"/>
    <mergeCell ref="N19:O19"/>
    <mergeCell ref="N20:O20"/>
    <mergeCell ref="N21:O21"/>
    <mergeCell ref="N24:O24"/>
    <mergeCell ref="N25:O26"/>
    <mergeCell ref="N29:O29"/>
  </mergeCells>
  <phoneticPr fontId="7" type="noConversion"/>
  <pageMargins left="0.39370078740157483" right="0" top="0.59055118110236227" bottom="0.39370078740157483" header="0.51181102362204722" footer="0.51181102362204722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U36"/>
  <sheetViews>
    <sheetView tabSelected="1" zoomScale="80" zoomScaleNormal="80" workbookViewId="0">
      <selection activeCell="A11" sqref="A11"/>
    </sheetView>
  </sheetViews>
  <sheetFormatPr defaultColWidth="9.109375" defaultRowHeight="13.2" x14ac:dyDescent="0.25"/>
  <cols>
    <col min="1" max="1" width="44.88671875" style="53" customWidth="1"/>
    <col min="2" max="16" width="9.109375" style="53"/>
    <col min="17" max="17" width="9.109375" style="53" customWidth="1"/>
    <col min="18" max="19" width="9.109375" style="53"/>
    <col min="20" max="21" width="9.109375" style="53" customWidth="1"/>
    <col min="22" max="16384" width="9.109375" style="53"/>
  </cols>
  <sheetData>
    <row r="4" spans="1:21" x14ac:dyDescent="0.25">
      <c r="A4" s="53" t="s">
        <v>57</v>
      </c>
      <c r="O4" s="99" t="s">
        <v>167</v>
      </c>
    </row>
    <row r="10" spans="1:21" s="65" customFormat="1" ht="21" x14ac:dyDescent="0.4">
      <c r="A10" s="66" t="s">
        <v>4</v>
      </c>
    </row>
    <row r="13" spans="1:21" s="64" customFormat="1" ht="18" thickBot="1" x14ac:dyDescent="0.35">
      <c r="A13" s="119" t="s">
        <v>29</v>
      </c>
    </row>
    <row r="14" spans="1:21" x14ac:dyDescent="0.25">
      <c r="A14" s="323" t="s">
        <v>5</v>
      </c>
      <c r="B14" s="325" t="s">
        <v>86</v>
      </c>
      <c r="C14" s="326"/>
      <c r="D14" s="325" t="s">
        <v>96</v>
      </c>
      <c r="E14" s="326"/>
      <c r="F14" s="325" t="s">
        <v>114</v>
      </c>
      <c r="G14" s="326"/>
      <c r="H14" s="325" t="s">
        <v>120</v>
      </c>
      <c r="I14" s="326"/>
      <c r="J14" s="276" t="s">
        <v>133</v>
      </c>
      <c r="K14" s="277"/>
      <c r="L14" s="276" t="s">
        <v>138</v>
      </c>
      <c r="M14" s="277"/>
      <c r="N14" s="276" t="s">
        <v>150</v>
      </c>
      <c r="O14" s="277"/>
      <c r="P14" s="276" t="s">
        <v>153</v>
      </c>
      <c r="Q14" s="277"/>
      <c r="R14" s="284" t="s">
        <v>156</v>
      </c>
      <c r="S14" s="285"/>
      <c r="T14" s="284" t="s">
        <v>162</v>
      </c>
      <c r="U14" s="285"/>
    </row>
    <row r="15" spans="1:21" s="62" customFormat="1" ht="13.5" customHeight="1" thickBot="1" x14ac:dyDescent="0.25">
      <c r="A15" s="324"/>
      <c r="B15" s="121" t="s">
        <v>53</v>
      </c>
      <c r="C15" s="122" t="s">
        <v>54</v>
      </c>
      <c r="D15" s="121" t="s">
        <v>53</v>
      </c>
      <c r="E15" s="122" t="s">
        <v>54</v>
      </c>
      <c r="F15" s="121" t="s">
        <v>53</v>
      </c>
      <c r="G15" s="122" t="s">
        <v>54</v>
      </c>
      <c r="H15" s="121" t="s">
        <v>53</v>
      </c>
      <c r="I15" s="122" t="s">
        <v>54</v>
      </c>
      <c r="J15" s="121" t="s">
        <v>53</v>
      </c>
      <c r="K15" s="122" t="s">
        <v>54</v>
      </c>
      <c r="L15" s="121" t="s">
        <v>53</v>
      </c>
      <c r="M15" s="122" t="s">
        <v>54</v>
      </c>
      <c r="N15" s="121" t="s">
        <v>53</v>
      </c>
      <c r="O15" s="122" t="s">
        <v>54</v>
      </c>
      <c r="P15" s="121" t="s">
        <v>53</v>
      </c>
      <c r="Q15" s="122" t="s">
        <v>54</v>
      </c>
      <c r="R15" s="121" t="s">
        <v>53</v>
      </c>
      <c r="S15" s="122" t="s">
        <v>54</v>
      </c>
      <c r="T15" s="121" t="s">
        <v>53</v>
      </c>
      <c r="U15" s="122" t="s">
        <v>54</v>
      </c>
    </row>
    <row r="16" spans="1:21" x14ac:dyDescent="0.25">
      <c r="A16" s="61" t="s">
        <v>9</v>
      </c>
      <c r="B16" s="74">
        <v>59</v>
      </c>
      <c r="C16" s="75">
        <v>42.753</v>
      </c>
      <c r="D16" s="74">
        <v>55</v>
      </c>
      <c r="E16" s="75">
        <v>39.567999999999998</v>
      </c>
      <c r="F16" s="74">
        <v>50</v>
      </c>
      <c r="G16" s="75">
        <v>34.012999999999998</v>
      </c>
      <c r="H16" s="74">
        <v>53</v>
      </c>
      <c r="I16" s="75">
        <v>36.799999999999997</v>
      </c>
      <c r="J16" s="74">
        <v>56</v>
      </c>
      <c r="K16" s="75">
        <v>37.085999999999999</v>
      </c>
      <c r="L16" s="74">
        <v>59</v>
      </c>
      <c r="M16" s="75">
        <v>38.561999999999998</v>
      </c>
      <c r="N16" s="74">
        <v>54</v>
      </c>
      <c r="O16" s="75">
        <v>36</v>
      </c>
      <c r="P16" s="74">
        <v>52</v>
      </c>
      <c r="Q16" s="75">
        <v>34.9</v>
      </c>
      <c r="R16" s="74">
        <v>51</v>
      </c>
      <c r="S16" s="75">
        <v>29.31</v>
      </c>
      <c r="T16" s="249">
        <v>51</v>
      </c>
      <c r="U16" s="250">
        <v>32.08</v>
      </c>
    </row>
    <row r="17" spans="1:21" x14ac:dyDescent="0.25">
      <c r="A17" s="60" t="s">
        <v>95</v>
      </c>
      <c r="B17" s="76">
        <v>2</v>
      </c>
      <c r="C17" s="77">
        <v>1.4490000000000001</v>
      </c>
      <c r="D17" s="76">
        <v>2</v>
      </c>
      <c r="E17" s="77">
        <v>1.4379999999999999</v>
      </c>
      <c r="F17" s="76">
        <v>2</v>
      </c>
      <c r="G17" s="77">
        <v>1.36</v>
      </c>
      <c r="H17" s="76">
        <v>0</v>
      </c>
      <c r="I17" s="77">
        <v>0</v>
      </c>
      <c r="J17" s="76">
        <v>0</v>
      </c>
      <c r="K17" s="77">
        <v>0</v>
      </c>
      <c r="L17" s="76">
        <v>0</v>
      </c>
      <c r="M17" s="77">
        <v>0</v>
      </c>
      <c r="N17" s="76">
        <v>0</v>
      </c>
      <c r="O17" s="77">
        <v>0</v>
      </c>
      <c r="P17" s="76">
        <v>0</v>
      </c>
      <c r="Q17" s="77">
        <v>0</v>
      </c>
      <c r="R17" s="76">
        <v>0</v>
      </c>
      <c r="S17" s="77">
        <v>0</v>
      </c>
      <c r="T17" s="251">
        <v>0</v>
      </c>
      <c r="U17" s="252">
        <v>0</v>
      </c>
    </row>
    <row r="18" spans="1:21" x14ac:dyDescent="0.25">
      <c r="A18" s="60" t="s">
        <v>10</v>
      </c>
      <c r="B18" s="76">
        <v>41</v>
      </c>
      <c r="C18" s="77">
        <v>29.71</v>
      </c>
      <c r="D18" s="76">
        <v>41</v>
      </c>
      <c r="E18" s="77">
        <v>29.495999999999999</v>
      </c>
      <c r="F18" s="76">
        <v>52</v>
      </c>
      <c r="G18" s="77">
        <v>35.374000000000002</v>
      </c>
      <c r="H18" s="76">
        <v>49</v>
      </c>
      <c r="I18" s="77">
        <v>34.03</v>
      </c>
      <c r="J18" s="76">
        <v>49</v>
      </c>
      <c r="K18" s="77">
        <v>32.450000000000003</v>
      </c>
      <c r="L18" s="76">
        <v>48</v>
      </c>
      <c r="M18" s="77">
        <v>31.372</v>
      </c>
      <c r="N18" s="76">
        <v>48</v>
      </c>
      <c r="O18" s="77">
        <v>32</v>
      </c>
      <c r="P18" s="76">
        <v>52</v>
      </c>
      <c r="Q18" s="77">
        <v>34.9</v>
      </c>
      <c r="R18" s="76">
        <v>75</v>
      </c>
      <c r="S18" s="77">
        <v>43.103000000000002</v>
      </c>
      <c r="T18" s="253">
        <v>56</v>
      </c>
      <c r="U18" s="252">
        <v>35.22</v>
      </c>
    </row>
    <row r="19" spans="1:21" x14ac:dyDescent="0.25">
      <c r="A19" s="60" t="s">
        <v>11</v>
      </c>
      <c r="B19" s="76">
        <v>1</v>
      </c>
      <c r="C19" s="77">
        <v>0.72460000000000002</v>
      </c>
      <c r="D19" s="76">
        <v>0</v>
      </c>
      <c r="E19" s="77">
        <v>0</v>
      </c>
      <c r="F19" s="76">
        <v>0</v>
      </c>
      <c r="G19" s="77">
        <v>0</v>
      </c>
      <c r="H19" s="76">
        <v>0</v>
      </c>
      <c r="I19" s="77">
        <v>0</v>
      </c>
      <c r="J19" s="76">
        <v>0</v>
      </c>
      <c r="K19" s="77">
        <v>0</v>
      </c>
      <c r="L19" s="76">
        <v>0</v>
      </c>
      <c r="M19" s="77">
        <v>0</v>
      </c>
      <c r="N19" s="76">
        <v>0</v>
      </c>
      <c r="O19" s="77">
        <v>0</v>
      </c>
      <c r="P19" s="76">
        <v>0</v>
      </c>
      <c r="Q19" s="77">
        <v>0</v>
      </c>
      <c r="R19" s="76">
        <v>0</v>
      </c>
      <c r="S19" s="77">
        <v>0</v>
      </c>
      <c r="T19" s="254">
        <v>0</v>
      </c>
      <c r="U19" s="252">
        <v>0</v>
      </c>
    </row>
    <row r="20" spans="1:21" x14ac:dyDescent="0.25">
      <c r="A20" s="60" t="s">
        <v>12</v>
      </c>
      <c r="B20" s="76">
        <v>0</v>
      </c>
      <c r="C20" s="77">
        <v>0</v>
      </c>
      <c r="D20" s="76">
        <v>0</v>
      </c>
      <c r="E20" s="77">
        <v>0</v>
      </c>
      <c r="F20" s="76">
        <v>0</v>
      </c>
      <c r="G20" s="77">
        <v>0</v>
      </c>
      <c r="H20" s="76">
        <v>0</v>
      </c>
      <c r="I20" s="77">
        <v>0</v>
      </c>
      <c r="J20" s="76">
        <v>0</v>
      </c>
      <c r="K20" s="77">
        <v>0</v>
      </c>
      <c r="L20" s="76">
        <v>0</v>
      </c>
      <c r="M20" s="77">
        <v>0</v>
      </c>
      <c r="N20" s="76">
        <v>2</v>
      </c>
      <c r="O20" s="77">
        <v>1.333</v>
      </c>
      <c r="P20" s="76">
        <v>2</v>
      </c>
      <c r="Q20" s="77">
        <v>1.35</v>
      </c>
      <c r="R20" s="76">
        <v>1</v>
      </c>
      <c r="S20" s="77">
        <v>0.57399999999999995</v>
      </c>
      <c r="T20" s="254">
        <v>0</v>
      </c>
      <c r="U20" s="252">
        <v>0</v>
      </c>
    </row>
    <row r="21" spans="1:21" ht="13.8" thickBot="1" x14ac:dyDescent="0.3">
      <c r="A21" s="59" t="s">
        <v>13</v>
      </c>
      <c r="B21" s="78">
        <v>0</v>
      </c>
      <c r="C21" s="79">
        <v>0</v>
      </c>
      <c r="D21" s="78">
        <v>3</v>
      </c>
      <c r="E21" s="79">
        <v>2.1579999999999999</v>
      </c>
      <c r="F21" s="78">
        <v>4</v>
      </c>
      <c r="G21" s="79">
        <v>2.7210000000000001</v>
      </c>
      <c r="H21" s="78">
        <v>4</v>
      </c>
      <c r="I21" s="79">
        <v>2.78</v>
      </c>
      <c r="J21" s="78">
        <v>6</v>
      </c>
      <c r="K21" s="79">
        <v>3.9729999999999999</v>
      </c>
      <c r="L21" s="78">
        <v>6</v>
      </c>
      <c r="M21" s="79">
        <v>3.9209999999999998</v>
      </c>
      <c r="N21" s="78">
        <v>3</v>
      </c>
      <c r="O21" s="79">
        <v>2</v>
      </c>
      <c r="P21" s="78">
        <v>1</v>
      </c>
      <c r="Q21" s="79">
        <v>0.67</v>
      </c>
      <c r="R21" s="78">
        <v>3</v>
      </c>
      <c r="S21" s="79">
        <v>1.72</v>
      </c>
      <c r="T21" s="255">
        <v>4</v>
      </c>
      <c r="U21" s="256">
        <v>2.5099999999999998</v>
      </c>
    </row>
    <row r="22" spans="1:21" s="54" customFormat="1" ht="13.8" thickBot="1" x14ac:dyDescent="0.3">
      <c r="A22" s="72" t="s">
        <v>63</v>
      </c>
      <c r="B22" s="80">
        <f t="shared" ref="B22:I22" si="0">SUM(B16:B21)</f>
        <v>103</v>
      </c>
      <c r="C22" s="55">
        <f t="shared" si="0"/>
        <v>74.636600000000001</v>
      </c>
      <c r="D22" s="80">
        <f t="shared" si="0"/>
        <v>101</v>
      </c>
      <c r="E22" s="55">
        <f t="shared" si="0"/>
        <v>72.66</v>
      </c>
      <c r="F22" s="80">
        <f t="shared" si="0"/>
        <v>108</v>
      </c>
      <c r="G22" s="55">
        <f t="shared" si="0"/>
        <v>73.468000000000004</v>
      </c>
      <c r="H22" s="80">
        <f t="shared" si="0"/>
        <v>106</v>
      </c>
      <c r="I22" s="55">
        <f t="shared" si="0"/>
        <v>73.61</v>
      </c>
      <c r="J22" s="80">
        <f t="shared" ref="J22:S22" si="1">SUM(J16:J21)</f>
        <v>111</v>
      </c>
      <c r="K22" s="55">
        <f t="shared" si="1"/>
        <v>73.509</v>
      </c>
      <c r="L22" s="80">
        <f t="shared" si="1"/>
        <v>113</v>
      </c>
      <c r="M22" s="55">
        <f t="shared" si="1"/>
        <v>73.855000000000004</v>
      </c>
      <c r="N22" s="80">
        <f t="shared" si="1"/>
        <v>107</v>
      </c>
      <c r="O22" s="55">
        <f t="shared" si="1"/>
        <v>71.332999999999998</v>
      </c>
      <c r="P22" s="80">
        <f t="shared" si="1"/>
        <v>107</v>
      </c>
      <c r="Q22" s="55">
        <f t="shared" si="1"/>
        <v>71.819999999999993</v>
      </c>
      <c r="R22" s="80">
        <f t="shared" si="1"/>
        <v>130</v>
      </c>
      <c r="S22" s="55">
        <f t="shared" si="1"/>
        <v>74.706999999999994</v>
      </c>
      <c r="T22" s="80">
        <f t="shared" ref="T22:U22" si="2">SUM(T16:T21)</f>
        <v>111</v>
      </c>
      <c r="U22" s="55">
        <f t="shared" si="2"/>
        <v>69.81</v>
      </c>
    </row>
    <row r="23" spans="1:21" ht="13.8" thickBot="1" x14ac:dyDescent="0.3">
      <c r="A23" s="58" t="s">
        <v>14</v>
      </c>
      <c r="B23" s="81">
        <v>35</v>
      </c>
      <c r="C23" s="57">
        <v>25.362300000000001</v>
      </c>
      <c r="D23" s="81">
        <v>38</v>
      </c>
      <c r="E23" s="57">
        <v>27.338000000000001</v>
      </c>
      <c r="F23" s="81">
        <v>39</v>
      </c>
      <c r="G23" s="57">
        <v>26.53</v>
      </c>
      <c r="H23" s="81">
        <v>38</v>
      </c>
      <c r="I23" s="57">
        <v>26.39</v>
      </c>
      <c r="J23" s="81">
        <v>40</v>
      </c>
      <c r="K23" s="57">
        <v>26.49</v>
      </c>
      <c r="L23" s="81">
        <v>40</v>
      </c>
      <c r="M23" s="57">
        <v>26.143000000000001</v>
      </c>
      <c r="N23" s="81">
        <v>43</v>
      </c>
      <c r="O23" s="57">
        <v>28.666</v>
      </c>
      <c r="P23" s="81">
        <v>42</v>
      </c>
      <c r="Q23" s="57">
        <v>28.18</v>
      </c>
      <c r="R23" s="81">
        <v>44</v>
      </c>
      <c r="S23" s="57">
        <v>25.29</v>
      </c>
      <c r="T23" s="81">
        <v>48</v>
      </c>
      <c r="U23" s="57">
        <v>30.19</v>
      </c>
    </row>
    <row r="24" spans="1:21" s="54" customFormat="1" ht="13.8" thickBot="1" x14ac:dyDescent="0.3">
      <c r="A24" s="72" t="s">
        <v>64</v>
      </c>
      <c r="B24" s="80">
        <f t="shared" ref="B24:L24" si="3">SUM(B22:B23)</f>
        <v>138</v>
      </c>
      <c r="C24" s="55">
        <f t="shared" si="3"/>
        <v>99.998900000000006</v>
      </c>
      <c r="D24" s="80">
        <f t="shared" si="3"/>
        <v>139</v>
      </c>
      <c r="E24" s="55">
        <f t="shared" si="3"/>
        <v>99.99799999999999</v>
      </c>
      <c r="F24" s="80">
        <f t="shared" si="3"/>
        <v>147</v>
      </c>
      <c r="G24" s="55">
        <f t="shared" si="3"/>
        <v>99.998000000000005</v>
      </c>
      <c r="H24" s="80">
        <f t="shared" si="3"/>
        <v>144</v>
      </c>
      <c r="I24" s="55">
        <f t="shared" si="3"/>
        <v>100</v>
      </c>
      <c r="J24" s="80">
        <f t="shared" si="3"/>
        <v>151</v>
      </c>
      <c r="K24" s="55">
        <f t="shared" si="3"/>
        <v>99.998999999999995</v>
      </c>
      <c r="L24" s="80">
        <f t="shared" si="3"/>
        <v>153</v>
      </c>
      <c r="M24" s="55">
        <f>SUM(M22:M23)</f>
        <v>99.998000000000005</v>
      </c>
      <c r="N24" s="80">
        <f t="shared" ref="N24" si="4">SUM(N22:N23)</f>
        <v>150</v>
      </c>
      <c r="O24" s="55">
        <f>SUM(O22:O23)</f>
        <v>99.998999999999995</v>
      </c>
      <c r="P24" s="80">
        <f t="shared" ref="P24" si="5">SUM(P22:P23)</f>
        <v>149</v>
      </c>
      <c r="Q24" s="55">
        <f>SUM(Q22:Q23)</f>
        <v>100</v>
      </c>
      <c r="R24" s="80">
        <f t="shared" ref="R24" si="6">SUM(R22:R23)</f>
        <v>174</v>
      </c>
      <c r="S24" s="55">
        <f>SUM(S22:S23)</f>
        <v>99.996999999999986</v>
      </c>
      <c r="T24" s="80">
        <f t="shared" ref="T24" si="7">SUM(T22:T23)</f>
        <v>159</v>
      </c>
      <c r="U24" s="55">
        <f>SUM(U22:U23)</f>
        <v>100</v>
      </c>
    </row>
    <row r="25" spans="1:21" x14ac:dyDescent="0.25">
      <c r="A25" s="85"/>
    </row>
    <row r="27" spans="1:21" s="63" customFormat="1" ht="18" thickBot="1" x14ac:dyDescent="0.35">
      <c r="A27" s="119" t="s">
        <v>28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</row>
    <row r="28" spans="1:21" x14ac:dyDescent="0.25">
      <c r="A28" s="323" t="s">
        <v>6</v>
      </c>
      <c r="B28" s="325" t="s">
        <v>86</v>
      </c>
      <c r="C28" s="326"/>
      <c r="D28" s="325" t="s">
        <v>96</v>
      </c>
      <c r="E28" s="326"/>
      <c r="F28" s="325" t="s">
        <v>114</v>
      </c>
      <c r="G28" s="326"/>
      <c r="H28" s="325" t="s">
        <v>120</v>
      </c>
      <c r="I28" s="326"/>
      <c r="J28" s="276" t="s">
        <v>133</v>
      </c>
      <c r="K28" s="277"/>
      <c r="L28" s="276" t="s">
        <v>138</v>
      </c>
      <c r="M28" s="277"/>
      <c r="N28" s="276" t="s">
        <v>150</v>
      </c>
      <c r="O28" s="277"/>
      <c r="P28" s="276" t="s">
        <v>153</v>
      </c>
      <c r="Q28" s="277"/>
      <c r="R28" s="284" t="s">
        <v>156</v>
      </c>
      <c r="S28" s="285"/>
      <c r="T28" s="284" t="s">
        <v>162</v>
      </c>
      <c r="U28" s="285"/>
    </row>
    <row r="29" spans="1:21" s="62" customFormat="1" ht="13.5" customHeight="1" thickBot="1" x14ac:dyDescent="0.25">
      <c r="A29" s="324"/>
      <c r="B29" s="121" t="s">
        <v>53</v>
      </c>
      <c r="C29" s="122" t="s">
        <v>54</v>
      </c>
      <c r="D29" s="121" t="s">
        <v>53</v>
      </c>
      <c r="E29" s="122" t="s">
        <v>54</v>
      </c>
      <c r="F29" s="148" t="s">
        <v>53</v>
      </c>
      <c r="G29" s="122" t="s">
        <v>54</v>
      </c>
      <c r="H29" s="148" t="s">
        <v>53</v>
      </c>
      <c r="I29" s="122" t="s">
        <v>54</v>
      </c>
      <c r="J29" s="148" t="s">
        <v>53</v>
      </c>
      <c r="K29" s="122" t="s">
        <v>54</v>
      </c>
      <c r="L29" s="148" t="s">
        <v>53</v>
      </c>
      <c r="M29" s="122" t="s">
        <v>54</v>
      </c>
      <c r="N29" s="148" t="s">
        <v>53</v>
      </c>
      <c r="O29" s="122" t="s">
        <v>54</v>
      </c>
      <c r="P29" s="148" t="s">
        <v>53</v>
      </c>
      <c r="Q29" s="122" t="s">
        <v>54</v>
      </c>
      <c r="R29" s="148" t="s">
        <v>53</v>
      </c>
      <c r="S29" s="122" t="s">
        <v>54</v>
      </c>
      <c r="T29" s="148" t="s">
        <v>53</v>
      </c>
      <c r="U29" s="122" t="s">
        <v>54</v>
      </c>
    </row>
    <row r="30" spans="1:21" x14ac:dyDescent="0.25">
      <c r="A30" s="61" t="s">
        <v>15</v>
      </c>
      <c r="B30" s="86">
        <v>49.938000000000002</v>
      </c>
      <c r="C30" s="75">
        <v>45.299300000000002</v>
      </c>
      <c r="D30" s="86">
        <v>47.588000000000001</v>
      </c>
      <c r="E30" s="75">
        <v>42.341000000000001</v>
      </c>
      <c r="F30" s="149">
        <v>40.887999999999998</v>
      </c>
      <c r="G30" s="75">
        <v>34.594999999999999</v>
      </c>
      <c r="H30" s="149">
        <v>41.037999999999997</v>
      </c>
      <c r="I30" s="75">
        <v>35.97</v>
      </c>
      <c r="J30" s="175">
        <v>44.988</v>
      </c>
      <c r="K30" s="182">
        <v>37.244</v>
      </c>
      <c r="L30" s="196">
        <v>47.813000000000002</v>
      </c>
      <c r="M30" s="198">
        <v>38.055</v>
      </c>
      <c r="N30" s="196">
        <v>43.213000000000001</v>
      </c>
      <c r="O30" s="198">
        <v>35.576000000000001</v>
      </c>
      <c r="P30" s="196">
        <v>40.25</v>
      </c>
      <c r="Q30" s="198">
        <v>34.159999999999997</v>
      </c>
      <c r="R30" s="196">
        <v>36.825000000000003</v>
      </c>
      <c r="S30" s="198">
        <v>29.327000000000002</v>
      </c>
      <c r="T30" s="196">
        <v>42.1</v>
      </c>
      <c r="U30" s="198">
        <v>33.794600000000003</v>
      </c>
    </row>
    <row r="31" spans="1:21" x14ac:dyDescent="0.25">
      <c r="A31" s="60" t="s">
        <v>16</v>
      </c>
      <c r="B31" s="76">
        <v>36.338000000000001</v>
      </c>
      <c r="C31" s="77">
        <v>32.962600000000002</v>
      </c>
      <c r="D31" s="76">
        <v>36.588000000000001</v>
      </c>
      <c r="E31" s="77">
        <v>32.554000000000002</v>
      </c>
      <c r="F31" s="150">
        <v>46.838000000000001</v>
      </c>
      <c r="G31" s="77">
        <v>39.629399999999997</v>
      </c>
      <c r="H31" s="150">
        <v>43.838000000000001</v>
      </c>
      <c r="I31" s="77">
        <v>38.43</v>
      </c>
      <c r="J31" s="176">
        <v>43.588000000000001</v>
      </c>
      <c r="K31" s="77">
        <v>36.085000000000001</v>
      </c>
      <c r="L31" s="177">
        <v>44.587000000000003</v>
      </c>
      <c r="M31" s="199">
        <v>35.488</v>
      </c>
      <c r="N31" s="177">
        <v>44.238</v>
      </c>
      <c r="O31" s="199">
        <v>36.42</v>
      </c>
      <c r="P31" s="177">
        <v>42.387999999999998</v>
      </c>
      <c r="Q31" s="199">
        <v>35.97</v>
      </c>
      <c r="R31" s="177">
        <v>52.787999999999997</v>
      </c>
      <c r="S31" s="199">
        <v>42.04</v>
      </c>
      <c r="T31" s="177">
        <v>45.75</v>
      </c>
      <c r="U31" s="199">
        <v>36.724499999999999</v>
      </c>
    </row>
    <row r="32" spans="1:21" x14ac:dyDescent="0.25">
      <c r="A32" s="60" t="s">
        <v>17</v>
      </c>
      <c r="B32" s="76">
        <v>1</v>
      </c>
      <c r="C32" s="77">
        <v>0.90710000000000002</v>
      </c>
      <c r="D32" s="76">
        <v>0</v>
      </c>
      <c r="E32" s="77">
        <v>0</v>
      </c>
      <c r="F32" s="150">
        <v>0</v>
      </c>
      <c r="G32" s="77">
        <v>0</v>
      </c>
      <c r="H32" s="150">
        <v>0</v>
      </c>
      <c r="I32" s="77">
        <v>0</v>
      </c>
      <c r="J32" s="177">
        <v>0</v>
      </c>
      <c r="K32" s="77">
        <v>0</v>
      </c>
      <c r="L32" s="177">
        <v>0</v>
      </c>
      <c r="M32" s="199">
        <v>0</v>
      </c>
      <c r="N32" s="177">
        <v>1.6</v>
      </c>
      <c r="O32" s="199">
        <v>1.3169999999999999</v>
      </c>
      <c r="P32" s="177">
        <v>0</v>
      </c>
      <c r="Q32" s="199">
        <v>0</v>
      </c>
      <c r="R32" s="177">
        <v>1</v>
      </c>
      <c r="S32" s="199">
        <v>0.79600000000000004</v>
      </c>
      <c r="T32" s="177">
        <v>0</v>
      </c>
      <c r="U32" s="199">
        <v>0</v>
      </c>
    </row>
    <row r="33" spans="1:21" ht="13.8" thickBot="1" x14ac:dyDescent="0.3">
      <c r="A33" s="59" t="s">
        <v>13</v>
      </c>
      <c r="B33" s="78">
        <v>0</v>
      </c>
      <c r="C33" s="79">
        <v>0</v>
      </c>
      <c r="D33" s="147">
        <v>3</v>
      </c>
      <c r="E33" s="79">
        <v>2.669</v>
      </c>
      <c r="F33" s="154">
        <v>3.5</v>
      </c>
      <c r="G33" s="79">
        <v>2.9609999999999999</v>
      </c>
      <c r="H33" s="154">
        <v>3.6</v>
      </c>
      <c r="I33" s="79">
        <v>3.16</v>
      </c>
      <c r="J33" s="178">
        <v>5.5</v>
      </c>
      <c r="K33" s="79">
        <v>4.5529999999999999</v>
      </c>
      <c r="L33" s="197">
        <v>5.0999999999999996</v>
      </c>
      <c r="M33" s="200">
        <v>4.0590000000000002</v>
      </c>
      <c r="N33" s="197">
        <v>2.5</v>
      </c>
      <c r="O33" s="200">
        <v>2.0579999999999998</v>
      </c>
      <c r="P33" s="197">
        <v>4.0999999999999996</v>
      </c>
      <c r="Q33" s="200">
        <v>3.47</v>
      </c>
      <c r="R33" s="197">
        <v>2.1</v>
      </c>
      <c r="S33" s="200">
        <v>1.6719999999999999</v>
      </c>
      <c r="T33" s="197">
        <v>3.2</v>
      </c>
      <c r="U33" s="200">
        <v>2.57</v>
      </c>
    </row>
    <row r="34" spans="1:21" s="54" customFormat="1" ht="13.8" thickBot="1" x14ac:dyDescent="0.3">
      <c r="A34" s="56" t="s">
        <v>7</v>
      </c>
      <c r="B34" s="80">
        <f t="shared" ref="B34:E34" si="8">SUM(B30:B33)</f>
        <v>87.27600000000001</v>
      </c>
      <c r="C34" s="55">
        <f t="shared" si="8"/>
        <v>79.168999999999997</v>
      </c>
      <c r="D34" s="80">
        <f t="shared" si="8"/>
        <v>87.176000000000002</v>
      </c>
      <c r="E34" s="55">
        <f t="shared" si="8"/>
        <v>77.564000000000007</v>
      </c>
      <c r="F34" s="151">
        <f>SUM(F30:F33)</f>
        <v>91.225999999999999</v>
      </c>
      <c r="G34" s="55">
        <f t="shared" ref="G34" si="9">SUM(G30:G33)</f>
        <v>77.185400000000001</v>
      </c>
      <c r="H34" s="151">
        <f>SUM(H30:H33)</f>
        <v>88.475999999999999</v>
      </c>
      <c r="I34" s="55">
        <f t="shared" ref="I34" si="10">SUM(I30:I33)</f>
        <v>77.56</v>
      </c>
      <c r="J34" s="179">
        <f>SUM(J30:J33)</f>
        <v>94.075999999999993</v>
      </c>
      <c r="K34" s="55">
        <f t="shared" ref="K34:S34" si="11">SUM(K30:K33)</f>
        <v>77.882000000000005</v>
      </c>
      <c r="L34" s="179">
        <f t="shared" si="11"/>
        <v>97.5</v>
      </c>
      <c r="M34" s="201">
        <f t="shared" si="11"/>
        <v>77.602000000000004</v>
      </c>
      <c r="N34" s="179">
        <f t="shared" si="11"/>
        <v>91.550999999999988</v>
      </c>
      <c r="O34" s="201">
        <f t="shared" si="11"/>
        <v>75.371000000000009</v>
      </c>
      <c r="P34" s="179">
        <f t="shared" si="11"/>
        <v>86.738</v>
      </c>
      <c r="Q34" s="201">
        <f t="shared" si="11"/>
        <v>73.599999999999994</v>
      </c>
      <c r="R34" s="179">
        <f t="shared" si="11"/>
        <v>92.712999999999994</v>
      </c>
      <c r="S34" s="201">
        <f t="shared" si="11"/>
        <v>73.835000000000008</v>
      </c>
      <c r="T34" s="179">
        <f t="shared" ref="T34:U34" si="12">SUM(T30:T33)</f>
        <v>91.05</v>
      </c>
      <c r="U34" s="201">
        <f t="shared" si="12"/>
        <v>73.089100000000002</v>
      </c>
    </row>
    <row r="35" spans="1:21" ht="13.8" thickBot="1" x14ac:dyDescent="0.3">
      <c r="A35" s="58" t="s">
        <v>14</v>
      </c>
      <c r="B35" s="81">
        <v>22.963999999999999</v>
      </c>
      <c r="C35" s="57">
        <v>20.8309</v>
      </c>
      <c r="D35" s="81">
        <v>25.213999999999999</v>
      </c>
      <c r="E35" s="57">
        <v>22.434000000000001</v>
      </c>
      <c r="F35" s="152">
        <v>26.963999999999999</v>
      </c>
      <c r="G35" s="57">
        <v>22.814</v>
      </c>
      <c r="H35" s="152">
        <v>25.600999999999999</v>
      </c>
      <c r="I35" s="57">
        <v>22.44</v>
      </c>
      <c r="J35" s="180">
        <v>26.713999999999999</v>
      </c>
      <c r="K35" s="57">
        <v>22.116</v>
      </c>
      <c r="L35" s="180">
        <v>28.138999999999999</v>
      </c>
      <c r="M35" s="202">
        <v>22.396000000000001</v>
      </c>
      <c r="N35" s="180">
        <v>29.914000000000001</v>
      </c>
      <c r="O35" s="202">
        <v>24.626999999999999</v>
      </c>
      <c r="P35" s="180">
        <v>31.114000000000001</v>
      </c>
      <c r="Q35" s="202">
        <v>26.4</v>
      </c>
      <c r="R35" s="180">
        <v>32.850999999999999</v>
      </c>
      <c r="S35" s="202">
        <v>26.161999999999999</v>
      </c>
      <c r="T35" s="180">
        <v>33.526000000000003</v>
      </c>
      <c r="U35" s="202">
        <v>26.91</v>
      </c>
    </row>
    <row r="36" spans="1:21" s="54" customFormat="1" ht="13.8" thickBot="1" x14ac:dyDescent="0.3">
      <c r="A36" s="56" t="s">
        <v>8</v>
      </c>
      <c r="B36" s="118">
        <f t="shared" ref="B36:R36" si="13">SUM(B34:B35)</f>
        <v>110.24000000000001</v>
      </c>
      <c r="C36" s="55">
        <f t="shared" si="13"/>
        <v>99.999899999999997</v>
      </c>
      <c r="D36" s="118">
        <f t="shared" si="13"/>
        <v>112.39</v>
      </c>
      <c r="E36" s="55">
        <f t="shared" si="13"/>
        <v>99.998000000000005</v>
      </c>
      <c r="F36" s="153">
        <f t="shared" si="13"/>
        <v>118.19</v>
      </c>
      <c r="G36" s="55">
        <f t="shared" si="13"/>
        <v>99.999400000000009</v>
      </c>
      <c r="H36" s="153">
        <f t="shared" si="13"/>
        <v>114.077</v>
      </c>
      <c r="I36" s="55">
        <f t="shared" si="13"/>
        <v>100</v>
      </c>
      <c r="J36" s="181">
        <f t="shared" si="13"/>
        <v>120.78999999999999</v>
      </c>
      <c r="K36" s="55">
        <f t="shared" si="13"/>
        <v>99.998000000000005</v>
      </c>
      <c r="L36" s="181">
        <f t="shared" si="13"/>
        <v>125.639</v>
      </c>
      <c r="M36" s="201">
        <f t="shared" si="13"/>
        <v>99.998000000000005</v>
      </c>
      <c r="N36" s="181">
        <f t="shared" si="13"/>
        <v>121.46499999999999</v>
      </c>
      <c r="O36" s="201">
        <f t="shared" si="13"/>
        <v>99.998000000000005</v>
      </c>
      <c r="P36" s="181">
        <f t="shared" si="13"/>
        <v>117.852</v>
      </c>
      <c r="Q36" s="201">
        <f t="shared" si="13"/>
        <v>100</v>
      </c>
      <c r="R36" s="181">
        <f t="shared" si="13"/>
        <v>125.56399999999999</v>
      </c>
      <c r="S36" s="201">
        <f t="shared" ref="S36:U36" si="14">SUM(S34:S35)</f>
        <v>99.997000000000014</v>
      </c>
      <c r="T36" s="181">
        <f t="shared" ref="T36" si="15">SUM(T34:T35)</f>
        <v>124.57599999999999</v>
      </c>
      <c r="U36" s="201">
        <f t="shared" si="14"/>
        <v>99.999099999999999</v>
      </c>
    </row>
  </sheetData>
  <mergeCells count="22">
    <mergeCell ref="J14:K14"/>
    <mergeCell ref="J28:K28"/>
    <mergeCell ref="H14:I14"/>
    <mergeCell ref="H28:I28"/>
    <mergeCell ref="T14:U14"/>
    <mergeCell ref="T28:U28"/>
    <mergeCell ref="L14:M14"/>
    <mergeCell ref="L28:M28"/>
    <mergeCell ref="N14:O14"/>
    <mergeCell ref="N28:O28"/>
    <mergeCell ref="R14:S14"/>
    <mergeCell ref="R28:S28"/>
    <mergeCell ref="P14:Q14"/>
    <mergeCell ref="P28:Q28"/>
    <mergeCell ref="A28:A29"/>
    <mergeCell ref="A14:A15"/>
    <mergeCell ref="D14:E14"/>
    <mergeCell ref="D28:E28"/>
    <mergeCell ref="F14:G14"/>
    <mergeCell ref="F28:G28"/>
    <mergeCell ref="B14:C14"/>
    <mergeCell ref="B28:C28"/>
  </mergeCells>
  <pageMargins left="0.39370078740157483" right="0.19685039370078741" top="0.98425196850393704" bottom="0.98425196850393704" header="0.51181102362204722" footer="0.51181102362204722"/>
  <pageSetup paperSize="9" scale="6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K41"/>
  <sheetViews>
    <sheetView zoomScale="80" zoomScaleNormal="80" workbookViewId="0">
      <selection activeCell="A41" sqref="A41:J41"/>
    </sheetView>
  </sheetViews>
  <sheetFormatPr defaultRowHeight="13.2" x14ac:dyDescent="0.25"/>
  <cols>
    <col min="1" max="8" width="16.109375" customWidth="1"/>
    <col min="9" max="9" width="16.109375" style="42" customWidth="1"/>
    <col min="10" max="10" width="16.109375" customWidth="1"/>
  </cols>
  <sheetData>
    <row r="2" spans="1:10" x14ac:dyDescent="0.25">
      <c r="A2" t="s">
        <v>57</v>
      </c>
      <c r="G2" s="99" t="s">
        <v>165</v>
      </c>
    </row>
    <row r="5" spans="1:10" ht="21" x14ac:dyDescent="0.4">
      <c r="A5" s="2" t="s">
        <v>160</v>
      </c>
    </row>
    <row r="7" spans="1:10" s="4" customFormat="1" ht="17.399999999999999" x14ac:dyDescent="0.3">
      <c r="A7" s="4" t="s">
        <v>44</v>
      </c>
      <c r="I7" s="205"/>
    </row>
    <row r="8" spans="1:10" x14ac:dyDescent="0.25">
      <c r="A8" s="35" t="s">
        <v>87</v>
      </c>
      <c r="B8" s="35" t="s">
        <v>97</v>
      </c>
      <c r="C8" s="35" t="s">
        <v>113</v>
      </c>
      <c r="D8" s="35" t="s">
        <v>121</v>
      </c>
      <c r="E8" s="35" t="s">
        <v>128</v>
      </c>
      <c r="F8" s="35" t="s">
        <v>144</v>
      </c>
      <c r="G8" s="206" t="s">
        <v>151</v>
      </c>
      <c r="H8" s="209" t="s">
        <v>154</v>
      </c>
      <c r="I8" s="209" t="s">
        <v>157</v>
      </c>
      <c r="J8" s="209" t="s">
        <v>163</v>
      </c>
    </row>
    <row r="9" spans="1:10" x14ac:dyDescent="0.25">
      <c r="A9" s="82" t="s">
        <v>94</v>
      </c>
      <c r="B9" s="82" t="s">
        <v>112</v>
      </c>
      <c r="C9" s="82" t="s">
        <v>117</v>
      </c>
      <c r="D9" s="82" t="s">
        <v>123</v>
      </c>
      <c r="E9" s="82" t="s">
        <v>137</v>
      </c>
      <c r="F9" s="82" t="s">
        <v>147</v>
      </c>
      <c r="G9" s="204" t="s">
        <v>152</v>
      </c>
      <c r="H9" s="50" t="s">
        <v>155</v>
      </c>
      <c r="I9" s="50" t="s">
        <v>159</v>
      </c>
      <c r="J9" s="257" t="s">
        <v>169</v>
      </c>
    </row>
    <row r="10" spans="1:10" x14ac:dyDescent="0.25">
      <c r="A10" s="83"/>
      <c r="J10" s="42"/>
    </row>
    <row r="11" spans="1:10" s="4" customFormat="1" ht="17.399999999999999" x14ac:dyDescent="0.3">
      <c r="A11" s="4" t="s">
        <v>45</v>
      </c>
      <c r="B11"/>
      <c r="C11"/>
      <c r="D11"/>
      <c r="E11"/>
      <c r="F11"/>
      <c r="G11"/>
      <c r="H11"/>
      <c r="I11" s="205"/>
      <c r="J11" s="205"/>
    </row>
    <row r="12" spans="1:10" x14ac:dyDescent="0.25">
      <c r="A12" s="35" t="s">
        <v>87</v>
      </c>
      <c r="B12" s="35" t="s">
        <v>97</v>
      </c>
      <c r="C12" s="35" t="s">
        <v>113</v>
      </c>
      <c r="D12" s="35" t="s">
        <v>121</v>
      </c>
      <c r="E12" s="35" t="s">
        <v>128</v>
      </c>
      <c r="F12" s="35" t="s">
        <v>144</v>
      </c>
      <c r="G12" s="206" t="s">
        <v>151</v>
      </c>
      <c r="H12" s="209" t="s">
        <v>154</v>
      </c>
      <c r="I12" s="209" t="s">
        <v>157</v>
      </c>
      <c r="J12" s="209" t="s">
        <v>163</v>
      </c>
    </row>
    <row r="13" spans="1:10" x14ac:dyDescent="0.25">
      <c r="A13" s="50">
        <v>16120</v>
      </c>
      <c r="B13" s="50">
        <v>14908</v>
      </c>
      <c r="C13" s="50">
        <v>15287</v>
      </c>
      <c r="D13" s="50">
        <v>16181</v>
      </c>
      <c r="E13" s="50">
        <v>16029</v>
      </c>
      <c r="F13" s="50">
        <v>16764</v>
      </c>
      <c r="G13" s="204">
        <v>17795</v>
      </c>
      <c r="H13" s="204">
        <v>17450</v>
      </c>
      <c r="I13" s="204">
        <v>17400</v>
      </c>
      <c r="J13" s="204">
        <v>17404</v>
      </c>
    </row>
    <row r="14" spans="1:10" x14ac:dyDescent="0.25">
      <c r="J14" s="42"/>
    </row>
    <row r="15" spans="1:10" s="22" customFormat="1" ht="15.6" x14ac:dyDescent="0.3">
      <c r="A15" s="21" t="s">
        <v>49</v>
      </c>
      <c r="I15" s="207"/>
      <c r="J15" s="207"/>
    </row>
    <row r="16" spans="1:10" x14ac:dyDescent="0.25">
      <c r="A16" t="s">
        <v>47</v>
      </c>
      <c r="J16" s="42"/>
    </row>
    <row r="17" spans="1:10" x14ac:dyDescent="0.25">
      <c r="A17" s="35" t="s">
        <v>87</v>
      </c>
      <c r="B17" s="35" t="s">
        <v>97</v>
      </c>
      <c r="C17" s="35" t="s">
        <v>113</v>
      </c>
      <c r="D17" s="35" t="s">
        <v>121</v>
      </c>
      <c r="E17" s="35" t="s">
        <v>128</v>
      </c>
      <c r="F17" s="35" t="s">
        <v>144</v>
      </c>
      <c r="G17" s="206" t="s">
        <v>151</v>
      </c>
      <c r="H17" s="209" t="s">
        <v>154</v>
      </c>
      <c r="I17" s="209" t="s">
        <v>157</v>
      </c>
      <c r="J17" s="209" t="s">
        <v>163</v>
      </c>
    </row>
    <row r="18" spans="1:10" x14ac:dyDescent="0.25">
      <c r="A18" s="50">
        <v>47231</v>
      </c>
      <c r="B18" s="50">
        <v>44416</v>
      </c>
      <c r="C18" s="50">
        <v>47097</v>
      </c>
      <c r="D18" s="50">
        <v>53646</v>
      </c>
      <c r="E18" s="183">
        <v>43633</v>
      </c>
      <c r="F18" s="183">
        <v>46435</v>
      </c>
      <c r="G18" s="204">
        <v>49655</v>
      </c>
      <c r="H18" s="204">
        <v>51349</v>
      </c>
      <c r="I18" s="204">
        <v>53594</v>
      </c>
      <c r="J18" s="204">
        <v>53176</v>
      </c>
    </row>
    <row r="19" spans="1:10" x14ac:dyDescent="0.25">
      <c r="J19" s="42"/>
    </row>
    <row r="20" spans="1:10" s="22" customFormat="1" ht="15.6" x14ac:dyDescent="0.3">
      <c r="A20" s="21" t="s">
        <v>50</v>
      </c>
      <c r="I20" s="207"/>
      <c r="J20" s="207"/>
    </row>
    <row r="21" spans="1:10" x14ac:dyDescent="0.25">
      <c r="A21" t="s">
        <v>48</v>
      </c>
      <c r="J21" s="42"/>
    </row>
    <row r="22" spans="1:10" x14ac:dyDescent="0.25">
      <c r="A22" s="35" t="s">
        <v>87</v>
      </c>
      <c r="B22" s="35" t="s">
        <v>97</v>
      </c>
      <c r="C22" s="35" t="s">
        <v>113</v>
      </c>
      <c r="D22" s="35" t="s">
        <v>121</v>
      </c>
      <c r="E22" s="35" t="s">
        <v>128</v>
      </c>
      <c r="F22" s="35" t="s">
        <v>144</v>
      </c>
      <c r="G22" s="206" t="s">
        <v>151</v>
      </c>
      <c r="H22" s="209" t="s">
        <v>154</v>
      </c>
      <c r="I22" s="209" t="s">
        <v>157</v>
      </c>
      <c r="J22" s="209" t="s">
        <v>163</v>
      </c>
    </row>
    <row r="23" spans="1:10" x14ac:dyDescent="0.25">
      <c r="A23" s="50">
        <v>3576</v>
      </c>
      <c r="B23" s="50">
        <v>9943</v>
      </c>
      <c r="C23" s="50">
        <v>11587</v>
      </c>
      <c r="D23" s="50">
        <v>12602</v>
      </c>
      <c r="E23" s="50">
        <v>4866</v>
      </c>
      <c r="F23" s="50">
        <v>4906</v>
      </c>
      <c r="G23" s="204">
        <v>6813</v>
      </c>
      <c r="H23" s="204">
        <v>7610</v>
      </c>
      <c r="I23" s="204">
        <v>9138</v>
      </c>
      <c r="J23" s="204">
        <v>8883</v>
      </c>
    </row>
    <row r="24" spans="1:10" x14ac:dyDescent="0.25">
      <c r="J24" s="42"/>
    </row>
    <row r="25" spans="1:10" s="22" customFormat="1" ht="15.6" x14ac:dyDescent="0.3">
      <c r="A25" s="21" t="s">
        <v>51</v>
      </c>
      <c r="I25" s="207"/>
      <c r="J25" s="207"/>
    </row>
    <row r="26" spans="1:10" x14ac:dyDescent="0.25">
      <c r="A26" t="s">
        <v>46</v>
      </c>
      <c r="J26" s="42"/>
    </row>
    <row r="27" spans="1:10" x14ac:dyDescent="0.25">
      <c r="A27" s="35" t="s">
        <v>87</v>
      </c>
      <c r="B27" s="35" t="s">
        <v>97</v>
      </c>
      <c r="C27" s="35" t="s">
        <v>113</v>
      </c>
      <c r="D27" s="35" t="s">
        <v>121</v>
      </c>
      <c r="E27" s="35" t="s">
        <v>128</v>
      </c>
      <c r="F27" s="35" t="s">
        <v>144</v>
      </c>
      <c r="G27" s="206" t="s">
        <v>151</v>
      </c>
      <c r="H27" s="209" t="s">
        <v>154</v>
      </c>
      <c r="I27" s="209" t="s">
        <v>157</v>
      </c>
      <c r="J27" s="209" t="s">
        <v>163</v>
      </c>
    </row>
    <row r="28" spans="1:10" x14ac:dyDescent="0.25">
      <c r="A28" s="50">
        <v>16548</v>
      </c>
      <c r="B28" s="50">
        <v>24507</v>
      </c>
      <c r="C28" s="50">
        <v>25213</v>
      </c>
      <c r="D28" s="50">
        <v>27077</v>
      </c>
      <c r="E28" s="50">
        <v>25408</v>
      </c>
      <c r="F28" s="50">
        <v>27654</v>
      </c>
      <c r="G28" s="204">
        <v>29019</v>
      </c>
      <c r="H28" s="204">
        <v>30192</v>
      </c>
      <c r="I28" s="204">
        <v>31372</v>
      </c>
      <c r="J28" s="204">
        <v>32686</v>
      </c>
    </row>
    <row r="29" spans="1:10" x14ac:dyDescent="0.25">
      <c r="J29" s="42"/>
    </row>
    <row r="30" spans="1:10" s="22" customFormat="1" ht="15.6" x14ac:dyDescent="0.3">
      <c r="A30" s="21" t="s">
        <v>52</v>
      </c>
      <c r="I30" s="207"/>
      <c r="J30" s="207"/>
    </row>
    <row r="31" spans="1:10" x14ac:dyDescent="0.25">
      <c r="A31" t="s">
        <v>60</v>
      </c>
      <c r="J31" s="42"/>
    </row>
    <row r="32" spans="1:10" x14ac:dyDescent="0.25">
      <c r="A32" s="35" t="s">
        <v>87</v>
      </c>
      <c r="B32" s="35" t="s">
        <v>97</v>
      </c>
      <c r="C32" s="35" t="s">
        <v>113</v>
      </c>
      <c r="D32" s="35" t="s">
        <v>121</v>
      </c>
      <c r="E32" s="35" t="s">
        <v>128</v>
      </c>
      <c r="F32" s="35" t="s">
        <v>144</v>
      </c>
      <c r="G32" s="206" t="s">
        <v>151</v>
      </c>
      <c r="H32" s="209" t="s">
        <v>154</v>
      </c>
      <c r="I32" s="209" t="s">
        <v>157</v>
      </c>
      <c r="J32" s="209" t="s">
        <v>163</v>
      </c>
    </row>
    <row r="33" spans="1:11" x14ac:dyDescent="0.25">
      <c r="A33" s="50">
        <v>72</v>
      </c>
      <c r="B33" s="50">
        <v>25</v>
      </c>
      <c r="C33" s="50">
        <v>6</v>
      </c>
      <c r="D33" s="50">
        <v>5</v>
      </c>
      <c r="E33" s="50">
        <v>1</v>
      </c>
      <c r="F33" s="50">
        <v>2</v>
      </c>
      <c r="G33" s="204">
        <v>4</v>
      </c>
      <c r="H33" s="204">
        <v>20</v>
      </c>
      <c r="I33" s="204">
        <v>3</v>
      </c>
      <c r="J33" s="204">
        <v>2</v>
      </c>
    </row>
    <row r="34" spans="1:11" x14ac:dyDescent="0.25">
      <c r="J34" s="42"/>
    </row>
    <row r="35" spans="1:11" s="22" customFormat="1" ht="15.6" x14ac:dyDescent="0.3">
      <c r="A35" s="22" t="s">
        <v>59</v>
      </c>
      <c r="I35" s="207"/>
      <c r="J35" s="207"/>
    </row>
    <row r="36" spans="1:11" x14ac:dyDescent="0.25">
      <c r="A36" s="51" t="s">
        <v>109</v>
      </c>
      <c r="D36" s="156" t="s">
        <v>127</v>
      </c>
      <c r="E36" s="156" t="s">
        <v>127</v>
      </c>
      <c r="F36" s="156" t="s">
        <v>127</v>
      </c>
      <c r="G36" s="156" t="s">
        <v>127</v>
      </c>
      <c r="H36" s="156" t="s">
        <v>127</v>
      </c>
      <c r="I36" s="156" t="s">
        <v>127</v>
      </c>
      <c r="J36" s="156" t="s">
        <v>127</v>
      </c>
    </row>
    <row r="37" spans="1:11" x14ac:dyDescent="0.25">
      <c r="A37" s="35" t="s">
        <v>87</v>
      </c>
      <c r="B37" s="35" t="s">
        <v>97</v>
      </c>
      <c r="C37" s="35" t="s">
        <v>113</v>
      </c>
      <c r="D37" s="35" t="s">
        <v>121</v>
      </c>
      <c r="E37" s="35" t="s">
        <v>128</v>
      </c>
      <c r="F37" s="35" t="s">
        <v>144</v>
      </c>
      <c r="G37" s="206" t="s">
        <v>151</v>
      </c>
      <c r="H37" s="209" t="s">
        <v>154</v>
      </c>
      <c r="I37" s="209" t="s">
        <v>157</v>
      </c>
      <c r="J37" s="209" t="s">
        <v>163</v>
      </c>
    </row>
    <row r="38" spans="1:11" x14ac:dyDescent="0.25">
      <c r="A38" s="50">
        <v>380</v>
      </c>
      <c r="B38" s="50">
        <v>1405</v>
      </c>
      <c r="C38" s="50">
        <v>1214</v>
      </c>
      <c r="D38" s="50">
        <v>1060</v>
      </c>
      <c r="E38" s="50">
        <v>957</v>
      </c>
      <c r="F38" s="50">
        <v>728</v>
      </c>
      <c r="G38" s="204">
        <v>1682</v>
      </c>
      <c r="H38" s="204">
        <v>1661</v>
      </c>
      <c r="I38" s="204">
        <v>2072</v>
      </c>
      <c r="J38" s="204">
        <v>2035</v>
      </c>
    </row>
    <row r="41" spans="1:11" x14ac:dyDescent="0.25">
      <c r="A41" s="42"/>
      <c r="B41" s="42"/>
      <c r="C41" s="42"/>
      <c r="D41" s="42"/>
      <c r="E41" s="42"/>
      <c r="F41" s="42"/>
      <c r="G41" s="70"/>
      <c r="H41" s="70"/>
      <c r="I41" s="70"/>
      <c r="J41" s="211"/>
      <c r="K41" s="211"/>
    </row>
  </sheetData>
  <pageMargins left="0.39370078740157483" right="0" top="0.78740157480314965" bottom="0.19685039370078741" header="0.51181102362204722" footer="0.51181102362204722"/>
  <pageSetup paperSize="9" scale="90" orientation="landscape" r:id="rId1"/>
  <headerFooter alignWithMargins="0">
    <oddHeader xml:space="preserve">&amp;L
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W44"/>
  <sheetViews>
    <sheetView zoomScaleNormal="100" workbookViewId="0">
      <selection activeCell="A12" sqref="A12"/>
    </sheetView>
  </sheetViews>
  <sheetFormatPr defaultColWidth="9.109375" defaultRowHeight="13.2" x14ac:dyDescent="0.25"/>
  <cols>
    <col min="1" max="1" width="24.33203125" style="53" customWidth="1"/>
    <col min="2" max="2" width="26.109375" style="53" customWidth="1"/>
    <col min="3" max="18" width="8.109375" style="87" customWidth="1"/>
    <col min="19" max="20" width="8.109375" style="53" customWidth="1"/>
    <col min="21" max="21" width="9.109375" style="53"/>
    <col min="22" max="22" width="11.44140625" style="53" bestFit="1" customWidth="1"/>
    <col min="23" max="258" width="9.109375" style="53"/>
    <col min="259" max="259" width="24.33203125" style="53" customWidth="1"/>
    <col min="260" max="260" width="26.109375" style="53" customWidth="1"/>
    <col min="261" max="274" width="8.109375" style="53" customWidth="1"/>
    <col min="275" max="514" width="9.109375" style="53"/>
    <col min="515" max="515" width="24.33203125" style="53" customWidth="1"/>
    <col min="516" max="516" width="26.109375" style="53" customWidth="1"/>
    <col min="517" max="530" width="8.109375" style="53" customWidth="1"/>
    <col min="531" max="770" width="9.109375" style="53"/>
    <col min="771" max="771" width="24.33203125" style="53" customWidth="1"/>
    <col min="772" max="772" width="26.109375" style="53" customWidth="1"/>
    <col min="773" max="786" width="8.109375" style="53" customWidth="1"/>
    <col min="787" max="1026" width="9.109375" style="53"/>
    <col min="1027" max="1027" width="24.33203125" style="53" customWidth="1"/>
    <col min="1028" max="1028" width="26.109375" style="53" customWidth="1"/>
    <col min="1029" max="1042" width="8.109375" style="53" customWidth="1"/>
    <col min="1043" max="1282" width="9.109375" style="53"/>
    <col min="1283" max="1283" width="24.33203125" style="53" customWidth="1"/>
    <col min="1284" max="1284" width="26.109375" style="53" customWidth="1"/>
    <col min="1285" max="1298" width="8.109375" style="53" customWidth="1"/>
    <col min="1299" max="1538" width="9.109375" style="53"/>
    <col min="1539" max="1539" width="24.33203125" style="53" customWidth="1"/>
    <col min="1540" max="1540" width="26.109375" style="53" customWidth="1"/>
    <col min="1541" max="1554" width="8.109375" style="53" customWidth="1"/>
    <col min="1555" max="1794" width="9.109375" style="53"/>
    <col min="1795" max="1795" width="24.33203125" style="53" customWidth="1"/>
    <col min="1796" max="1796" width="26.109375" style="53" customWidth="1"/>
    <col min="1797" max="1810" width="8.109375" style="53" customWidth="1"/>
    <col min="1811" max="2050" width="9.109375" style="53"/>
    <col min="2051" max="2051" width="24.33203125" style="53" customWidth="1"/>
    <col min="2052" max="2052" width="26.109375" style="53" customWidth="1"/>
    <col min="2053" max="2066" width="8.109375" style="53" customWidth="1"/>
    <col min="2067" max="2306" width="9.109375" style="53"/>
    <col min="2307" max="2307" width="24.33203125" style="53" customWidth="1"/>
    <col min="2308" max="2308" width="26.109375" style="53" customWidth="1"/>
    <col min="2309" max="2322" width="8.109375" style="53" customWidth="1"/>
    <col min="2323" max="2562" width="9.109375" style="53"/>
    <col min="2563" max="2563" width="24.33203125" style="53" customWidth="1"/>
    <col min="2564" max="2564" width="26.109375" style="53" customWidth="1"/>
    <col min="2565" max="2578" width="8.109375" style="53" customWidth="1"/>
    <col min="2579" max="2818" width="9.109375" style="53"/>
    <col min="2819" max="2819" width="24.33203125" style="53" customWidth="1"/>
    <col min="2820" max="2820" width="26.109375" style="53" customWidth="1"/>
    <col min="2821" max="2834" width="8.109375" style="53" customWidth="1"/>
    <col min="2835" max="3074" width="9.109375" style="53"/>
    <col min="3075" max="3075" width="24.33203125" style="53" customWidth="1"/>
    <col min="3076" max="3076" width="26.109375" style="53" customWidth="1"/>
    <col min="3077" max="3090" width="8.109375" style="53" customWidth="1"/>
    <col min="3091" max="3330" width="9.109375" style="53"/>
    <col min="3331" max="3331" width="24.33203125" style="53" customWidth="1"/>
    <col min="3332" max="3332" width="26.109375" style="53" customWidth="1"/>
    <col min="3333" max="3346" width="8.109375" style="53" customWidth="1"/>
    <col min="3347" max="3586" width="9.109375" style="53"/>
    <col min="3587" max="3587" width="24.33203125" style="53" customWidth="1"/>
    <col min="3588" max="3588" width="26.109375" style="53" customWidth="1"/>
    <col min="3589" max="3602" width="8.109375" style="53" customWidth="1"/>
    <col min="3603" max="3842" width="9.109375" style="53"/>
    <col min="3843" max="3843" width="24.33203125" style="53" customWidth="1"/>
    <col min="3844" max="3844" width="26.109375" style="53" customWidth="1"/>
    <col min="3845" max="3858" width="8.109375" style="53" customWidth="1"/>
    <col min="3859" max="4098" width="9.109375" style="53"/>
    <col min="4099" max="4099" width="24.33203125" style="53" customWidth="1"/>
    <col min="4100" max="4100" width="26.109375" style="53" customWidth="1"/>
    <col min="4101" max="4114" width="8.109375" style="53" customWidth="1"/>
    <col min="4115" max="4354" width="9.109375" style="53"/>
    <col min="4355" max="4355" width="24.33203125" style="53" customWidth="1"/>
    <col min="4356" max="4356" width="26.109375" style="53" customWidth="1"/>
    <col min="4357" max="4370" width="8.109375" style="53" customWidth="1"/>
    <col min="4371" max="4610" width="9.109375" style="53"/>
    <col min="4611" max="4611" width="24.33203125" style="53" customWidth="1"/>
    <col min="4612" max="4612" width="26.109375" style="53" customWidth="1"/>
    <col min="4613" max="4626" width="8.109375" style="53" customWidth="1"/>
    <col min="4627" max="4866" width="9.109375" style="53"/>
    <col min="4867" max="4867" width="24.33203125" style="53" customWidth="1"/>
    <col min="4868" max="4868" width="26.109375" style="53" customWidth="1"/>
    <col min="4869" max="4882" width="8.109375" style="53" customWidth="1"/>
    <col min="4883" max="5122" width="9.109375" style="53"/>
    <col min="5123" max="5123" width="24.33203125" style="53" customWidth="1"/>
    <col min="5124" max="5124" width="26.109375" style="53" customWidth="1"/>
    <col min="5125" max="5138" width="8.109375" style="53" customWidth="1"/>
    <col min="5139" max="5378" width="9.109375" style="53"/>
    <col min="5379" max="5379" width="24.33203125" style="53" customWidth="1"/>
    <col min="5380" max="5380" width="26.109375" style="53" customWidth="1"/>
    <col min="5381" max="5394" width="8.109375" style="53" customWidth="1"/>
    <col min="5395" max="5634" width="9.109375" style="53"/>
    <col min="5635" max="5635" width="24.33203125" style="53" customWidth="1"/>
    <col min="5636" max="5636" width="26.109375" style="53" customWidth="1"/>
    <col min="5637" max="5650" width="8.109375" style="53" customWidth="1"/>
    <col min="5651" max="5890" width="9.109375" style="53"/>
    <col min="5891" max="5891" width="24.33203125" style="53" customWidth="1"/>
    <col min="5892" max="5892" width="26.109375" style="53" customWidth="1"/>
    <col min="5893" max="5906" width="8.109375" style="53" customWidth="1"/>
    <col min="5907" max="6146" width="9.109375" style="53"/>
    <col min="6147" max="6147" width="24.33203125" style="53" customWidth="1"/>
    <col min="6148" max="6148" width="26.109375" style="53" customWidth="1"/>
    <col min="6149" max="6162" width="8.109375" style="53" customWidth="1"/>
    <col min="6163" max="6402" width="9.109375" style="53"/>
    <col min="6403" max="6403" width="24.33203125" style="53" customWidth="1"/>
    <col min="6404" max="6404" width="26.109375" style="53" customWidth="1"/>
    <col min="6405" max="6418" width="8.109375" style="53" customWidth="1"/>
    <col min="6419" max="6658" width="9.109375" style="53"/>
    <col min="6659" max="6659" width="24.33203125" style="53" customWidth="1"/>
    <col min="6660" max="6660" width="26.109375" style="53" customWidth="1"/>
    <col min="6661" max="6674" width="8.109375" style="53" customWidth="1"/>
    <col min="6675" max="6914" width="9.109375" style="53"/>
    <col min="6915" max="6915" width="24.33203125" style="53" customWidth="1"/>
    <col min="6916" max="6916" width="26.109375" style="53" customWidth="1"/>
    <col min="6917" max="6930" width="8.109375" style="53" customWidth="1"/>
    <col min="6931" max="7170" width="9.109375" style="53"/>
    <col min="7171" max="7171" width="24.33203125" style="53" customWidth="1"/>
    <col min="7172" max="7172" width="26.109375" style="53" customWidth="1"/>
    <col min="7173" max="7186" width="8.109375" style="53" customWidth="1"/>
    <col min="7187" max="7426" width="9.109375" style="53"/>
    <col min="7427" max="7427" width="24.33203125" style="53" customWidth="1"/>
    <col min="7428" max="7428" width="26.109375" style="53" customWidth="1"/>
    <col min="7429" max="7442" width="8.109375" style="53" customWidth="1"/>
    <col min="7443" max="7682" width="9.109375" style="53"/>
    <col min="7683" max="7683" width="24.33203125" style="53" customWidth="1"/>
    <col min="7684" max="7684" width="26.109375" style="53" customWidth="1"/>
    <col min="7685" max="7698" width="8.109375" style="53" customWidth="1"/>
    <col min="7699" max="7938" width="9.109375" style="53"/>
    <col min="7939" max="7939" width="24.33203125" style="53" customWidth="1"/>
    <col min="7940" max="7940" width="26.109375" style="53" customWidth="1"/>
    <col min="7941" max="7954" width="8.109375" style="53" customWidth="1"/>
    <col min="7955" max="8194" width="9.109375" style="53"/>
    <col min="8195" max="8195" width="24.33203125" style="53" customWidth="1"/>
    <col min="8196" max="8196" width="26.109375" style="53" customWidth="1"/>
    <col min="8197" max="8210" width="8.109375" style="53" customWidth="1"/>
    <col min="8211" max="8450" width="9.109375" style="53"/>
    <col min="8451" max="8451" width="24.33203125" style="53" customWidth="1"/>
    <col min="8452" max="8452" width="26.109375" style="53" customWidth="1"/>
    <col min="8453" max="8466" width="8.109375" style="53" customWidth="1"/>
    <col min="8467" max="8706" width="9.109375" style="53"/>
    <col min="8707" max="8707" width="24.33203125" style="53" customWidth="1"/>
    <col min="8708" max="8708" width="26.109375" style="53" customWidth="1"/>
    <col min="8709" max="8722" width="8.109375" style="53" customWidth="1"/>
    <col min="8723" max="8962" width="9.109375" style="53"/>
    <col min="8963" max="8963" width="24.33203125" style="53" customWidth="1"/>
    <col min="8964" max="8964" width="26.109375" style="53" customWidth="1"/>
    <col min="8965" max="8978" width="8.109375" style="53" customWidth="1"/>
    <col min="8979" max="9218" width="9.109375" style="53"/>
    <col min="9219" max="9219" width="24.33203125" style="53" customWidth="1"/>
    <col min="9220" max="9220" width="26.109375" style="53" customWidth="1"/>
    <col min="9221" max="9234" width="8.109375" style="53" customWidth="1"/>
    <col min="9235" max="9474" width="9.109375" style="53"/>
    <col min="9475" max="9475" width="24.33203125" style="53" customWidth="1"/>
    <col min="9476" max="9476" width="26.109375" style="53" customWidth="1"/>
    <col min="9477" max="9490" width="8.109375" style="53" customWidth="1"/>
    <col min="9491" max="9730" width="9.109375" style="53"/>
    <col min="9731" max="9731" width="24.33203125" style="53" customWidth="1"/>
    <col min="9732" max="9732" width="26.109375" style="53" customWidth="1"/>
    <col min="9733" max="9746" width="8.109375" style="53" customWidth="1"/>
    <col min="9747" max="9986" width="9.109375" style="53"/>
    <col min="9987" max="9987" width="24.33203125" style="53" customWidth="1"/>
    <col min="9988" max="9988" width="26.109375" style="53" customWidth="1"/>
    <col min="9989" max="10002" width="8.109375" style="53" customWidth="1"/>
    <col min="10003" max="10242" width="9.109375" style="53"/>
    <col min="10243" max="10243" width="24.33203125" style="53" customWidth="1"/>
    <col min="10244" max="10244" width="26.109375" style="53" customWidth="1"/>
    <col min="10245" max="10258" width="8.109375" style="53" customWidth="1"/>
    <col min="10259" max="10498" width="9.109375" style="53"/>
    <col min="10499" max="10499" width="24.33203125" style="53" customWidth="1"/>
    <col min="10500" max="10500" width="26.109375" style="53" customWidth="1"/>
    <col min="10501" max="10514" width="8.109375" style="53" customWidth="1"/>
    <col min="10515" max="10754" width="9.109375" style="53"/>
    <col min="10755" max="10755" width="24.33203125" style="53" customWidth="1"/>
    <col min="10756" max="10756" width="26.109375" style="53" customWidth="1"/>
    <col min="10757" max="10770" width="8.109375" style="53" customWidth="1"/>
    <col min="10771" max="11010" width="9.109375" style="53"/>
    <col min="11011" max="11011" width="24.33203125" style="53" customWidth="1"/>
    <col min="11012" max="11012" width="26.109375" style="53" customWidth="1"/>
    <col min="11013" max="11026" width="8.109375" style="53" customWidth="1"/>
    <col min="11027" max="11266" width="9.109375" style="53"/>
    <col min="11267" max="11267" width="24.33203125" style="53" customWidth="1"/>
    <col min="11268" max="11268" width="26.109375" style="53" customWidth="1"/>
    <col min="11269" max="11282" width="8.109375" style="53" customWidth="1"/>
    <col min="11283" max="11522" width="9.109375" style="53"/>
    <col min="11523" max="11523" width="24.33203125" style="53" customWidth="1"/>
    <col min="11524" max="11524" width="26.109375" style="53" customWidth="1"/>
    <col min="11525" max="11538" width="8.109375" style="53" customWidth="1"/>
    <col min="11539" max="11778" width="9.109375" style="53"/>
    <col min="11779" max="11779" width="24.33203125" style="53" customWidth="1"/>
    <col min="11780" max="11780" width="26.109375" style="53" customWidth="1"/>
    <col min="11781" max="11794" width="8.109375" style="53" customWidth="1"/>
    <col min="11795" max="12034" width="9.109375" style="53"/>
    <col min="12035" max="12035" width="24.33203125" style="53" customWidth="1"/>
    <col min="12036" max="12036" width="26.109375" style="53" customWidth="1"/>
    <col min="12037" max="12050" width="8.109375" style="53" customWidth="1"/>
    <col min="12051" max="12290" width="9.109375" style="53"/>
    <col min="12291" max="12291" width="24.33203125" style="53" customWidth="1"/>
    <col min="12292" max="12292" width="26.109375" style="53" customWidth="1"/>
    <col min="12293" max="12306" width="8.109375" style="53" customWidth="1"/>
    <col min="12307" max="12546" width="9.109375" style="53"/>
    <col min="12547" max="12547" width="24.33203125" style="53" customWidth="1"/>
    <col min="12548" max="12548" width="26.109375" style="53" customWidth="1"/>
    <col min="12549" max="12562" width="8.109375" style="53" customWidth="1"/>
    <col min="12563" max="12802" width="9.109375" style="53"/>
    <col min="12803" max="12803" width="24.33203125" style="53" customWidth="1"/>
    <col min="12804" max="12804" width="26.109375" style="53" customWidth="1"/>
    <col min="12805" max="12818" width="8.109375" style="53" customWidth="1"/>
    <col min="12819" max="13058" width="9.109375" style="53"/>
    <col min="13059" max="13059" width="24.33203125" style="53" customWidth="1"/>
    <col min="13060" max="13060" width="26.109375" style="53" customWidth="1"/>
    <col min="13061" max="13074" width="8.109375" style="53" customWidth="1"/>
    <col min="13075" max="13314" width="9.109375" style="53"/>
    <col min="13315" max="13315" width="24.33203125" style="53" customWidth="1"/>
    <col min="13316" max="13316" width="26.109375" style="53" customWidth="1"/>
    <col min="13317" max="13330" width="8.109375" style="53" customWidth="1"/>
    <col min="13331" max="13570" width="9.109375" style="53"/>
    <col min="13571" max="13571" width="24.33203125" style="53" customWidth="1"/>
    <col min="13572" max="13572" width="26.109375" style="53" customWidth="1"/>
    <col min="13573" max="13586" width="8.109375" style="53" customWidth="1"/>
    <col min="13587" max="13826" width="9.109375" style="53"/>
    <col min="13827" max="13827" width="24.33203125" style="53" customWidth="1"/>
    <col min="13828" max="13828" width="26.109375" style="53" customWidth="1"/>
    <col min="13829" max="13842" width="8.109375" style="53" customWidth="1"/>
    <col min="13843" max="14082" width="9.109375" style="53"/>
    <col min="14083" max="14083" width="24.33203125" style="53" customWidth="1"/>
    <col min="14084" max="14084" width="26.109375" style="53" customWidth="1"/>
    <col min="14085" max="14098" width="8.109375" style="53" customWidth="1"/>
    <col min="14099" max="14338" width="9.109375" style="53"/>
    <col min="14339" max="14339" width="24.33203125" style="53" customWidth="1"/>
    <col min="14340" max="14340" width="26.109375" style="53" customWidth="1"/>
    <col min="14341" max="14354" width="8.109375" style="53" customWidth="1"/>
    <col min="14355" max="14594" width="9.109375" style="53"/>
    <col min="14595" max="14595" width="24.33203125" style="53" customWidth="1"/>
    <col min="14596" max="14596" width="26.109375" style="53" customWidth="1"/>
    <col min="14597" max="14610" width="8.109375" style="53" customWidth="1"/>
    <col min="14611" max="14850" width="9.109375" style="53"/>
    <col min="14851" max="14851" width="24.33203125" style="53" customWidth="1"/>
    <col min="14852" max="14852" width="26.109375" style="53" customWidth="1"/>
    <col min="14853" max="14866" width="8.109375" style="53" customWidth="1"/>
    <col min="14867" max="15106" width="9.109375" style="53"/>
    <col min="15107" max="15107" width="24.33203125" style="53" customWidth="1"/>
    <col min="15108" max="15108" width="26.109375" style="53" customWidth="1"/>
    <col min="15109" max="15122" width="8.109375" style="53" customWidth="1"/>
    <col min="15123" max="15362" width="9.109375" style="53"/>
    <col min="15363" max="15363" width="24.33203125" style="53" customWidth="1"/>
    <col min="15364" max="15364" width="26.109375" style="53" customWidth="1"/>
    <col min="15365" max="15378" width="8.109375" style="53" customWidth="1"/>
    <col min="15379" max="15618" width="9.109375" style="53"/>
    <col min="15619" max="15619" width="24.33203125" style="53" customWidth="1"/>
    <col min="15620" max="15620" width="26.109375" style="53" customWidth="1"/>
    <col min="15621" max="15634" width="8.109375" style="53" customWidth="1"/>
    <col min="15635" max="15874" width="9.109375" style="53"/>
    <col min="15875" max="15875" width="24.33203125" style="53" customWidth="1"/>
    <col min="15876" max="15876" width="26.109375" style="53" customWidth="1"/>
    <col min="15877" max="15890" width="8.109375" style="53" customWidth="1"/>
    <col min="15891" max="16130" width="9.109375" style="53"/>
    <col min="16131" max="16131" width="24.33203125" style="53" customWidth="1"/>
    <col min="16132" max="16132" width="26.109375" style="53" customWidth="1"/>
    <col min="16133" max="16146" width="8.109375" style="53" customWidth="1"/>
    <col min="16147" max="16384" width="9.109375" style="53"/>
  </cols>
  <sheetData>
    <row r="4" spans="1:20" x14ac:dyDescent="0.25">
      <c r="A4" s="53" t="s">
        <v>57</v>
      </c>
      <c r="O4" s="99" t="s">
        <v>166</v>
      </c>
    </row>
    <row r="11" spans="1:20" s="97" customFormat="1" ht="21" x14ac:dyDescent="0.4">
      <c r="A11" s="66" t="s">
        <v>168</v>
      </c>
      <c r="B11" s="66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</row>
    <row r="12" spans="1:20" x14ac:dyDescent="0.25">
      <c r="D12" s="145"/>
    </row>
    <row r="13" spans="1:20" ht="13.8" thickBot="1" x14ac:dyDescent="0.3">
      <c r="D13" s="195"/>
    </row>
    <row r="14" spans="1:20" x14ac:dyDescent="0.25">
      <c r="A14" s="337" t="s">
        <v>77</v>
      </c>
      <c r="B14" s="338"/>
      <c r="C14" s="327" t="s">
        <v>85</v>
      </c>
      <c r="D14" s="328"/>
      <c r="E14" s="343" t="s">
        <v>84</v>
      </c>
      <c r="F14" s="344"/>
      <c r="G14" s="343" t="s">
        <v>149</v>
      </c>
      <c r="H14" s="344"/>
      <c r="I14" s="327" t="s">
        <v>83</v>
      </c>
      <c r="J14" s="328"/>
      <c r="K14" s="327" t="s">
        <v>99</v>
      </c>
      <c r="L14" s="328"/>
      <c r="M14" s="327" t="s">
        <v>82</v>
      </c>
      <c r="N14" s="328"/>
      <c r="O14" s="327" t="s">
        <v>81</v>
      </c>
      <c r="P14" s="328"/>
      <c r="Q14" s="327" t="s">
        <v>80</v>
      </c>
      <c r="R14" s="328"/>
      <c r="S14" s="341" t="s">
        <v>79</v>
      </c>
      <c r="T14" s="342"/>
    </row>
    <row r="15" spans="1:20" s="90" customFormat="1" ht="13.5" customHeight="1" thickBot="1" x14ac:dyDescent="0.25">
      <c r="A15" s="339"/>
      <c r="B15" s="340"/>
      <c r="C15" s="113" t="s">
        <v>70</v>
      </c>
      <c r="D15" s="114" t="s">
        <v>69</v>
      </c>
      <c r="E15" s="113" t="s">
        <v>70</v>
      </c>
      <c r="F15" s="114" t="s">
        <v>69</v>
      </c>
      <c r="G15" s="113" t="s">
        <v>70</v>
      </c>
      <c r="H15" s="114" t="s">
        <v>69</v>
      </c>
      <c r="I15" s="113" t="s">
        <v>70</v>
      </c>
      <c r="J15" s="114" t="s">
        <v>69</v>
      </c>
      <c r="K15" s="113" t="s">
        <v>70</v>
      </c>
      <c r="L15" s="114" t="s">
        <v>69</v>
      </c>
      <c r="M15" s="113" t="s">
        <v>70</v>
      </c>
      <c r="N15" s="114" t="s">
        <v>69</v>
      </c>
      <c r="O15" s="113" t="s">
        <v>70</v>
      </c>
      <c r="P15" s="114" t="s">
        <v>69</v>
      </c>
      <c r="Q15" s="113" t="s">
        <v>70</v>
      </c>
      <c r="R15" s="114" t="s">
        <v>69</v>
      </c>
      <c r="S15" s="115" t="s">
        <v>70</v>
      </c>
      <c r="T15" s="114" t="s">
        <v>69</v>
      </c>
    </row>
    <row r="16" spans="1:20" x14ac:dyDescent="0.25">
      <c r="A16" s="329" t="s">
        <v>145</v>
      </c>
      <c r="B16" s="168" t="s">
        <v>68</v>
      </c>
      <c r="C16" s="146">
        <f t="shared" ref="C16:C25" si="0">SUM(E16+G16+I16+K16+M16+O16+Q16+S16+C31+E31+G31+I31+K31+M31+O31+Q31+S31)</f>
        <v>51</v>
      </c>
      <c r="D16" s="203">
        <f t="shared" ref="D16:D25" si="1">SUM(F16+H16+J16+L16+N16+P16+R16+T16+D31+F31+H31+J31+L31+N31+P31+R31+T31)</f>
        <v>42.1</v>
      </c>
      <c r="E16" s="217">
        <v>4</v>
      </c>
      <c r="F16" s="218">
        <v>3.8</v>
      </c>
      <c r="G16" s="217">
        <v>2</v>
      </c>
      <c r="H16" s="219">
        <v>1.4</v>
      </c>
      <c r="I16" s="217">
        <v>0</v>
      </c>
      <c r="J16" s="219">
        <v>0</v>
      </c>
      <c r="K16" s="258">
        <v>2</v>
      </c>
      <c r="L16" s="219">
        <v>2</v>
      </c>
      <c r="M16" s="217">
        <v>4</v>
      </c>
      <c r="N16" s="219">
        <v>3</v>
      </c>
      <c r="O16" s="217">
        <v>4</v>
      </c>
      <c r="P16" s="219">
        <v>3.25</v>
      </c>
      <c r="Q16" s="217">
        <v>3</v>
      </c>
      <c r="R16" s="219">
        <v>1.4</v>
      </c>
      <c r="S16" s="220">
        <v>4</v>
      </c>
      <c r="T16" s="219">
        <v>3</v>
      </c>
    </row>
    <row r="17" spans="1:23" x14ac:dyDescent="0.25">
      <c r="A17" s="330"/>
      <c r="B17" s="95" t="s">
        <v>78</v>
      </c>
      <c r="C17" s="144">
        <f t="shared" si="0"/>
        <v>56</v>
      </c>
      <c r="D17" s="192">
        <f t="shared" si="1"/>
        <v>45.75</v>
      </c>
      <c r="E17" s="221">
        <v>6</v>
      </c>
      <c r="F17" s="222">
        <v>5.4</v>
      </c>
      <c r="G17" s="221">
        <v>3</v>
      </c>
      <c r="H17" s="223">
        <v>2.2000000000000002</v>
      </c>
      <c r="I17" s="221">
        <v>1</v>
      </c>
      <c r="J17" s="223">
        <v>1</v>
      </c>
      <c r="K17" s="259">
        <v>2</v>
      </c>
      <c r="L17" s="223">
        <v>0.6</v>
      </c>
      <c r="M17" s="221">
        <v>4</v>
      </c>
      <c r="N17" s="223">
        <v>3.2</v>
      </c>
      <c r="O17" s="221">
        <v>4</v>
      </c>
      <c r="P17" s="223">
        <v>4</v>
      </c>
      <c r="Q17" s="221">
        <v>2</v>
      </c>
      <c r="R17" s="223">
        <v>2</v>
      </c>
      <c r="S17" s="224">
        <v>3</v>
      </c>
      <c r="T17" s="223">
        <v>2.6</v>
      </c>
      <c r="V17" s="94"/>
    </row>
    <row r="18" spans="1:23" ht="13.8" thickBot="1" x14ac:dyDescent="0.3">
      <c r="A18" s="331"/>
      <c r="B18" s="167" t="s">
        <v>110</v>
      </c>
      <c r="C18" s="174">
        <f t="shared" si="0"/>
        <v>4</v>
      </c>
      <c r="D18" s="193">
        <f t="shared" si="1"/>
        <v>3.2</v>
      </c>
      <c r="E18" s="141">
        <v>1</v>
      </c>
      <c r="F18" s="225">
        <v>1</v>
      </c>
      <c r="G18" s="141">
        <v>0</v>
      </c>
      <c r="H18" s="226">
        <v>0</v>
      </c>
      <c r="I18" s="141">
        <v>0</v>
      </c>
      <c r="J18" s="226">
        <v>0</v>
      </c>
      <c r="K18" s="141">
        <v>0</v>
      </c>
      <c r="L18" s="226">
        <v>0</v>
      </c>
      <c r="M18" s="141">
        <v>0</v>
      </c>
      <c r="N18" s="226">
        <v>0</v>
      </c>
      <c r="O18" s="141">
        <v>0</v>
      </c>
      <c r="P18" s="142">
        <v>0</v>
      </c>
      <c r="Q18" s="141">
        <v>0</v>
      </c>
      <c r="R18" s="142">
        <v>0</v>
      </c>
      <c r="S18" s="143">
        <v>0</v>
      </c>
      <c r="T18" s="142">
        <v>0</v>
      </c>
      <c r="V18" s="94"/>
    </row>
    <row r="19" spans="1:23" x14ac:dyDescent="0.25">
      <c r="A19" s="332" t="s">
        <v>146</v>
      </c>
      <c r="B19" s="168" t="s">
        <v>68</v>
      </c>
      <c r="C19" s="146">
        <f t="shared" si="0"/>
        <v>1</v>
      </c>
      <c r="D19" s="203">
        <f t="shared" si="1"/>
        <v>1</v>
      </c>
      <c r="E19" s="172">
        <v>0</v>
      </c>
      <c r="F19" s="218">
        <v>0</v>
      </c>
      <c r="G19" s="173">
        <v>0</v>
      </c>
      <c r="H19" s="219">
        <v>0</v>
      </c>
      <c r="I19" s="173">
        <v>0</v>
      </c>
      <c r="J19" s="219">
        <v>0</v>
      </c>
      <c r="K19" s="172">
        <v>0</v>
      </c>
      <c r="L19" s="218">
        <v>0</v>
      </c>
      <c r="M19" s="173">
        <v>0</v>
      </c>
      <c r="N19" s="219">
        <v>0</v>
      </c>
      <c r="O19" s="173">
        <v>0</v>
      </c>
      <c r="P19" s="171">
        <v>0</v>
      </c>
      <c r="Q19" s="173">
        <v>0</v>
      </c>
      <c r="R19" s="171">
        <v>0</v>
      </c>
      <c r="S19" s="172">
        <v>0</v>
      </c>
      <c r="T19" s="171">
        <v>0</v>
      </c>
      <c r="V19" s="94"/>
    </row>
    <row r="20" spans="1:23" ht="14.4" customHeight="1" x14ac:dyDescent="0.25">
      <c r="A20" s="333"/>
      <c r="B20" s="96" t="s">
        <v>135</v>
      </c>
      <c r="C20" s="144">
        <f t="shared" si="0"/>
        <v>1</v>
      </c>
      <c r="D20" s="192">
        <f t="shared" si="1"/>
        <v>1</v>
      </c>
      <c r="E20" s="189">
        <v>0</v>
      </c>
      <c r="F20" s="227">
        <v>0</v>
      </c>
      <c r="G20" s="190">
        <v>0</v>
      </c>
      <c r="H20" s="228">
        <v>0</v>
      </c>
      <c r="I20" s="190">
        <v>0</v>
      </c>
      <c r="J20" s="228">
        <v>0</v>
      </c>
      <c r="K20" s="189">
        <v>0</v>
      </c>
      <c r="L20" s="227">
        <v>0</v>
      </c>
      <c r="M20" s="190">
        <v>0</v>
      </c>
      <c r="N20" s="228">
        <v>0</v>
      </c>
      <c r="O20" s="190">
        <v>0</v>
      </c>
      <c r="P20" s="191">
        <v>0</v>
      </c>
      <c r="Q20" s="190">
        <v>0</v>
      </c>
      <c r="R20" s="191">
        <v>0</v>
      </c>
      <c r="S20" s="189">
        <v>0</v>
      </c>
      <c r="T20" s="191">
        <v>0</v>
      </c>
      <c r="V20" s="94"/>
    </row>
    <row r="21" spans="1:23" ht="15" customHeight="1" x14ac:dyDescent="0.25">
      <c r="A21" s="333"/>
      <c r="B21" s="96" t="s">
        <v>67</v>
      </c>
      <c r="C21" s="144">
        <f t="shared" si="0"/>
        <v>25</v>
      </c>
      <c r="D21" s="192">
        <f t="shared" si="1"/>
        <v>23.275000000000002</v>
      </c>
      <c r="E21" s="229">
        <v>2</v>
      </c>
      <c r="F21" s="227">
        <v>2</v>
      </c>
      <c r="G21" s="230">
        <v>1</v>
      </c>
      <c r="H21" s="228">
        <v>1</v>
      </c>
      <c r="I21" s="230">
        <v>1</v>
      </c>
      <c r="J21" s="228">
        <v>1</v>
      </c>
      <c r="K21" s="260">
        <v>1</v>
      </c>
      <c r="L21" s="227">
        <v>0.875</v>
      </c>
      <c r="M21" s="230">
        <v>2</v>
      </c>
      <c r="N21" s="228">
        <v>1.75</v>
      </c>
      <c r="O21" s="230">
        <v>2</v>
      </c>
      <c r="P21" s="228">
        <v>2</v>
      </c>
      <c r="Q21" s="230">
        <v>2</v>
      </c>
      <c r="R21" s="228">
        <v>1.5</v>
      </c>
      <c r="S21" s="229">
        <v>2</v>
      </c>
      <c r="T21" s="228">
        <v>1.6</v>
      </c>
      <c r="V21" s="94"/>
    </row>
    <row r="22" spans="1:23" ht="15" customHeight="1" x14ac:dyDescent="0.25">
      <c r="A22" s="333"/>
      <c r="B22" s="166" t="s">
        <v>134</v>
      </c>
      <c r="C22" s="144">
        <f t="shared" si="0"/>
        <v>1</v>
      </c>
      <c r="D22" s="192">
        <f t="shared" si="1"/>
        <v>0.5</v>
      </c>
      <c r="E22" s="229">
        <v>0</v>
      </c>
      <c r="F22" s="227">
        <v>0</v>
      </c>
      <c r="G22" s="230">
        <v>0</v>
      </c>
      <c r="H22" s="228">
        <v>0</v>
      </c>
      <c r="I22" s="230">
        <v>0</v>
      </c>
      <c r="J22" s="228">
        <v>0</v>
      </c>
      <c r="K22" s="260">
        <v>0</v>
      </c>
      <c r="L22" s="227">
        <v>0</v>
      </c>
      <c r="M22" s="230">
        <v>0</v>
      </c>
      <c r="N22" s="228">
        <v>0</v>
      </c>
      <c r="O22" s="230">
        <v>0</v>
      </c>
      <c r="P22" s="228">
        <v>0</v>
      </c>
      <c r="Q22" s="230">
        <v>0</v>
      </c>
      <c r="R22" s="228">
        <v>0</v>
      </c>
      <c r="S22" s="229">
        <v>0</v>
      </c>
      <c r="T22" s="228">
        <v>0</v>
      </c>
      <c r="V22" s="94"/>
    </row>
    <row r="23" spans="1:23" ht="15" customHeight="1" x14ac:dyDescent="0.25">
      <c r="A23" s="333"/>
      <c r="B23" s="95" t="s">
        <v>66</v>
      </c>
      <c r="C23" s="144">
        <f t="shared" si="0"/>
        <v>2</v>
      </c>
      <c r="D23" s="192">
        <f t="shared" si="1"/>
        <v>2</v>
      </c>
      <c r="E23" s="231">
        <v>0</v>
      </c>
      <c r="F23" s="232">
        <v>0</v>
      </c>
      <c r="G23" s="233">
        <v>0</v>
      </c>
      <c r="H23" s="234">
        <v>0</v>
      </c>
      <c r="I23" s="233">
        <v>0</v>
      </c>
      <c r="J23" s="234">
        <v>0</v>
      </c>
      <c r="K23" s="231">
        <v>0</v>
      </c>
      <c r="L23" s="232">
        <v>0</v>
      </c>
      <c r="M23" s="233">
        <v>0</v>
      </c>
      <c r="N23" s="234">
        <v>0</v>
      </c>
      <c r="O23" s="233">
        <v>0</v>
      </c>
      <c r="P23" s="234">
        <v>0</v>
      </c>
      <c r="Q23" s="233">
        <v>0</v>
      </c>
      <c r="R23" s="234">
        <v>0</v>
      </c>
      <c r="S23" s="231">
        <v>0</v>
      </c>
      <c r="T23" s="234">
        <v>0</v>
      </c>
      <c r="V23" s="94"/>
      <c r="W23" s="94"/>
    </row>
    <row r="24" spans="1:23" ht="15" customHeight="1" x14ac:dyDescent="0.25">
      <c r="A24" s="333"/>
      <c r="B24" s="95" t="s">
        <v>122</v>
      </c>
      <c r="C24" s="144">
        <f t="shared" si="0"/>
        <v>17</v>
      </c>
      <c r="D24" s="192">
        <f t="shared" si="1"/>
        <v>5.5510000000000002</v>
      </c>
      <c r="E24" s="231">
        <v>2</v>
      </c>
      <c r="F24" s="232">
        <v>0.625</v>
      </c>
      <c r="G24" s="233">
        <v>1</v>
      </c>
      <c r="H24" s="234">
        <v>0.25</v>
      </c>
      <c r="I24" s="233">
        <v>1</v>
      </c>
      <c r="J24" s="234">
        <v>0.313</v>
      </c>
      <c r="K24" s="231">
        <v>1</v>
      </c>
      <c r="L24" s="232">
        <v>0.125</v>
      </c>
      <c r="M24" s="233">
        <v>2</v>
      </c>
      <c r="N24" s="234">
        <v>0.75</v>
      </c>
      <c r="O24" s="233">
        <v>1</v>
      </c>
      <c r="P24" s="234">
        <v>0.5</v>
      </c>
      <c r="Q24" s="233">
        <v>1</v>
      </c>
      <c r="R24" s="234">
        <v>0.313</v>
      </c>
      <c r="S24" s="231">
        <v>1</v>
      </c>
      <c r="T24" s="234">
        <v>0.4</v>
      </c>
      <c r="V24" s="94"/>
    </row>
    <row r="25" spans="1:23" ht="15.75" customHeight="1" thickBot="1" x14ac:dyDescent="0.3">
      <c r="A25" s="334"/>
      <c r="B25" s="95" t="s">
        <v>65</v>
      </c>
      <c r="C25" s="174">
        <f t="shared" si="0"/>
        <v>1</v>
      </c>
      <c r="D25" s="193">
        <f t="shared" si="1"/>
        <v>0.2</v>
      </c>
      <c r="E25" s="235">
        <v>0</v>
      </c>
      <c r="F25" s="225">
        <v>0</v>
      </c>
      <c r="G25" s="236">
        <v>0</v>
      </c>
      <c r="H25" s="226">
        <v>0</v>
      </c>
      <c r="I25" s="236">
        <v>0</v>
      </c>
      <c r="J25" s="226">
        <v>0</v>
      </c>
      <c r="K25" s="235">
        <v>0</v>
      </c>
      <c r="L25" s="225">
        <v>0</v>
      </c>
      <c r="M25" s="236">
        <v>0</v>
      </c>
      <c r="N25" s="226">
        <v>0</v>
      </c>
      <c r="O25" s="236">
        <v>0</v>
      </c>
      <c r="P25" s="226">
        <v>0</v>
      </c>
      <c r="Q25" s="236">
        <v>0</v>
      </c>
      <c r="R25" s="226">
        <v>0</v>
      </c>
      <c r="S25" s="235">
        <v>0</v>
      </c>
      <c r="T25" s="226">
        <v>0</v>
      </c>
    </row>
    <row r="26" spans="1:23" s="54" customFormat="1" ht="13.8" thickBot="1" x14ac:dyDescent="0.3">
      <c r="A26" s="335" t="s">
        <v>148</v>
      </c>
      <c r="B26" s="336"/>
      <c r="C26" s="117">
        <f>SUM(C16:C25)</f>
        <v>159</v>
      </c>
      <c r="D26" s="208">
        <f>SUM(D16:D25)</f>
        <v>124.57600000000001</v>
      </c>
      <c r="E26" s="116">
        <f t="shared" ref="E26:T26" si="2">SUM(E16:E25)</f>
        <v>15</v>
      </c>
      <c r="F26" s="120">
        <f t="shared" si="2"/>
        <v>12.824999999999999</v>
      </c>
      <c r="G26" s="89">
        <f t="shared" ref="G26:H26" si="3">SUM(G16:G25)</f>
        <v>7</v>
      </c>
      <c r="H26" s="88">
        <f t="shared" si="3"/>
        <v>4.8499999999999996</v>
      </c>
      <c r="I26" s="89">
        <f t="shared" si="2"/>
        <v>3</v>
      </c>
      <c r="J26" s="88">
        <f t="shared" si="2"/>
        <v>2.3130000000000002</v>
      </c>
      <c r="K26" s="116">
        <f t="shared" si="2"/>
        <v>6</v>
      </c>
      <c r="L26" s="120">
        <f t="shared" si="2"/>
        <v>3.6</v>
      </c>
      <c r="M26" s="89">
        <f t="shared" si="2"/>
        <v>12</v>
      </c>
      <c r="N26" s="88">
        <f t="shared" si="2"/>
        <v>8.6999999999999993</v>
      </c>
      <c r="O26" s="89">
        <f t="shared" si="2"/>
        <v>11</v>
      </c>
      <c r="P26" s="88">
        <f t="shared" si="2"/>
        <v>9.75</v>
      </c>
      <c r="Q26" s="89">
        <f t="shared" si="2"/>
        <v>8</v>
      </c>
      <c r="R26" s="88">
        <f t="shared" si="2"/>
        <v>5.2130000000000001</v>
      </c>
      <c r="S26" s="116">
        <f t="shared" si="2"/>
        <v>10</v>
      </c>
      <c r="T26" s="88">
        <f t="shared" si="2"/>
        <v>7.6</v>
      </c>
      <c r="U26" s="194"/>
    </row>
    <row r="27" spans="1:23" x14ac:dyDescent="0.25">
      <c r="D27" s="145"/>
      <c r="E27" s="145"/>
      <c r="F27" s="93"/>
      <c r="G27" s="93"/>
      <c r="H27" s="93"/>
    </row>
    <row r="28" spans="1:23" ht="13.8" thickBot="1" x14ac:dyDescent="0.3">
      <c r="D28" s="145"/>
    </row>
    <row r="29" spans="1:23" ht="15" customHeight="1" x14ac:dyDescent="0.25">
      <c r="A29" s="337" t="s">
        <v>77</v>
      </c>
      <c r="B29" s="338"/>
      <c r="C29" s="327" t="s">
        <v>158</v>
      </c>
      <c r="D29" s="328"/>
      <c r="E29" s="327" t="s">
        <v>76</v>
      </c>
      <c r="F29" s="328"/>
      <c r="G29" s="327" t="s">
        <v>98</v>
      </c>
      <c r="H29" s="328"/>
      <c r="I29" s="327" t="s">
        <v>75</v>
      </c>
      <c r="J29" s="328"/>
      <c r="K29" s="327" t="s">
        <v>74</v>
      </c>
      <c r="L29" s="328"/>
      <c r="M29" s="327" t="s">
        <v>73</v>
      </c>
      <c r="N29" s="328"/>
      <c r="O29" s="327" t="s">
        <v>72</v>
      </c>
      <c r="P29" s="328"/>
      <c r="Q29" s="327" t="s">
        <v>136</v>
      </c>
      <c r="R29" s="328"/>
      <c r="S29" s="327" t="s">
        <v>71</v>
      </c>
      <c r="T29" s="328"/>
    </row>
    <row r="30" spans="1:23" s="90" customFormat="1" ht="13.5" customHeight="1" thickBot="1" x14ac:dyDescent="0.25">
      <c r="A30" s="339"/>
      <c r="B30" s="340"/>
      <c r="C30" s="92" t="s">
        <v>70</v>
      </c>
      <c r="D30" s="91" t="s">
        <v>69</v>
      </c>
      <c r="E30" s="92" t="s">
        <v>70</v>
      </c>
      <c r="F30" s="91" t="s">
        <v>69</v>
      </c>
      <c r="G30" s="170" t="s">
        <v>70</v>
      </c>
      <c r="H30" s="169" t="s">
        <v>69</v>
      </c>
      <c r="I30" s="92" t="s">
        <v>70</v>
      </c>
      <c r="J30" s="91" t="s">
        <v>69</v>
      </c>
      <c r="K30" s="170" t="s">
        <v>70</v>
      </c>
      <c r="L30" s="169" t="s">
        <v>69</v>
      </c>
      <c r="M30" s="92" t="s">
        <v>70</v>
      </c>
      <c r="N30" s="91" t="s">
        <v>69</v>
      </c>
      <c r="O30" s="170" t="s">
        <v>70</v>
      </c>
      <c r="P30" s="169" t="s">
        <v>69</v>
      </c>
      <c r="Q30" s="92" t="s">
        <v>70</v>
      </c>
      <c r="R30" s="91" t="s">
        <v>69</v>
      </c>
      <c r="S30" s="92" t="s">
        <v>70</v>
      </c>
      <c r="T30" s="91" t="s">
        <v>69</v>
      </c>
    </row>
    <row r="31" spans="1:23" x14ac:dyDescent="0.25">
      <c r="A31" s="329" t="s">
        <v>145</v>
      </c>
      <c r="B31" s="168" t="s">
        <v>68</v>
      </c>
      <c r="C31" s="217">
        <v>1</v>
      </c>
      <c r="D31" s="219">
        <v>0.4</v>
      </c>
      <c r="E31" s="217">
        <v>5</v>
      </c>
      <c r="F31" s="219">
        <v>4.2</v>
      </c>
      <c r="G31" s="261">
        <v>3</v>
      </c>
      <c r="H31" s="262">
        <v>2.85</v>
      </c>
      <c r="I31" s="217">
        <v>3</v>
      </c>
      <c r="J31" s="219">
        <v>2.8</v>
      </c>
      <c r="K31" s="220">
        <v>5</v>
      </c>
      <c r="L31" s="218">
        <v>4.5999999999999996</v>
      </c>
      <c r="M31" s="217">
        <v>3</v>
      </c>
      <c r="N31" s="219">
        <v>3</v>
      </c>
      <c r="O31" s="220">
        <v>2</v>
      </c>
      <c r="P31" s="218">
        <v>2</v>
      </c>
      <c r="Q31" s="217">
        <v>5</v>
      </c>
      <c r="R31" s="219">
        <v>3.4</v>
      </c>
      <c r="S31" s="217">
        <v>1</v>
      </c>
      <c r="T31" s="219">
        <v>1</v>
      </c>
    </row>
    <row r="32" spans="1:23" x14ac:dyDescent="0.25">
      <c r="A32" s="330"/>
      <c r="B32" s="166" t="s">
        <v>78</v>
      </c>
      <c r="C32" s="233">
        <v>1</v>
      </c>
      <c r="D32" s="234">
        <v>1</v>
      </c>
      <c r="E32" s="233">
        <v>5</v>
      </c>
      <c r="F32" s="234">
        <v>4.5</v>
      </c>
      <c r="G32" s="263">
        <v>4</v>
      </c>
      <c r="H32" s="264">
        <v>3.15</v>
      </c>
      <c r="I32" s="233">
        <v>3</v>
      </c>
      <c r="J32" s="234">
        <v>2.6</v>
      </c>
      <c r="K32" s="231">
        <v>6</v>
      </c>
      <c r="L32" s="232">
        <v>4.2</v>
      </c>
      <c r="M32" s="233">
        <v>4</v>
      </c>
      <c r="N32" s="234">
        <v>3.5</v>
      </c>
      <c r="O32" s="231">
        <v>2</v>
      </c>
      <c r="P32" s="232">
        <v>1.4</v>
      </c>
      <c r="Q32" s="233">
        <v>2</v>
      </c>
      <c r="R32" s="234">
        <v>1.4</v>
      </c>
      <c r="S32" s="233">
        <v>4</v>
      </c>
      <c r="T32" s="234">
        <v>3</v>
      </c>
    </row>
    <row r="33" spans="1:20" ht="13.8" thickBot="1" x14ac:dyDescent="0.3">
      <c r="A33" s="331"/>
      <c r="B33" s="167" t="s">
        <v>110</v>
      </c>
      <c r="C33" s="237">
        <v>0</v>
      </c>
      <c r="D33" s="238">
        <v>0</v>
      </c>
      <c r="E33" s="237">
        <v>1</v>
      </c>
      <c r="F33" s="238">
        <v>1</v>
      </c>
      <c r="G33" s="265">
        <v>1</v>
      </c>
      <c r="H33" s="266">
        <v>0.6</v>
      </c>
      <c r="I33" s="237">
        <v>0</v>
      </c>
      <c r="J33" s="238">
        <v>0</v>
      </c>
      <c r="K33" s="239">
        <v>0</v>
      </c>
      <c r="L33" s="240">
        <v>0</v>
      </c>
      <c r="M33" s="237">
        <v>0</v>
      </c>
      <c r="N33" s="238">
        <v>0</v>
      </c>
      <c r="O33" s="239">
        <v>1</v>
      </c>
      <c r="P33" s="240">
        <v>0.6</v>
      </c>
      <c r="Q33" s="237">
        <v>0</v>
      </c>
      <c r="R33" s="238">
        <v>0</v>
      </c>
      <c r="S33" s="237">
        <v>0</v>
      </c>
      <c r="T33" s="238">
        <v>0</v>
      </c>
    </row>
    <row r="34" spans="1:20" x14ac:dyDescent="0.25">
      <c r="A34" s="332" t="s">
        <v>146</v>
      </c>
      <c r="B34" s="168" t="s">
        <v>68</v>
      </c>
      <c r="C34" s="217">
        <v>0</v>
      </c>
      <c r="D34" s="219">
        <v>0</v>
      </c>
      <c r="E34" s="217">
        <v>0</v>
      </c>
      <c r="F34" s="219">
        <v>0</v>
      </c>
      <c r="G34" s="261">
        <v>0</v>
      </c>
      <c r="H34" s="262">
        <v>0</v>
      </c>
      <c r="I34" s="217">
        <v>0</v>
      </c>
      <c r="J34" s="219">
        <v>0</v>
      </c>
      <c r="K34" s="220">
        <v>0</v>
      </c>
      <c r="L34" s="218">
        <v>0</v>
      </c>
      <c r="M34" s="217">
        <v>0</v>
      </c>
      <c r="N34" s="219">
        <v>0</v>
      </c>
      <c r="O34" s="220">
        <v>0</v>
      </c>
      <c r="P34" s="218">
        <v>0</v>
      </c>
      <c r="Q34" s="217">
        <v>0</v>
      </c>
      <c r="R34" s="219">
        <v>0</v>
      </c>
      <c r="S34" s="217">
        <v>1</v>
      </c>
      <c r="T34" s="219">
        <v>1</v>
      </c>
    </row>
    <row r="35" spans="1:20" ht="15" customHeight="1" x14ac:dyDescent="0.25">
      <c r="A35" s="333"/>
      <c r="B35" s="96" t="s">
        <v>135</v>
      </c>
      <c r="C35" s="230">
        <v>0</v>
      </c>
      <c r="D35" s="228">
        <v>0</v>
      </c>
      <c r="E35" s="230">
        <v>0</v>
      </c>
      <c r="F35" s="228">
        <v>0</v>
      </c>
      <c r="G35" s="260">
        <v>0</v>
      </c>
      <c r="H35" s="267">
        <v>0</v>
      </c>
      <c r="I35" s="230">
        <v>0</v>
      </c>
      <c r="J35" s="228">
        <v>0</v>
      </c>
      <c r="K35" s="229">
        <v>0</v>
      </c>
      <c r="L35" s="227">
        <v>0</v>
      </c>
      <c r="M35" s="230">
        <v>0</v>
      </c>
      <c r="N35" s="228">
        <v>0</v>
      </c>
      <c r="O35" s="229">
        <v>0</v>
      </c>
      <c r="P35" s="227">
        <v>0</v>
      </c>
      <c r="Q35" s="230">
        <v>0</v>
      </c>
      <c r="R35" s="228">
        <v>0</v>
      </c>
      <c r="S35" s="230">
        <v>1</v>
      </c>
      <c r="T35" s="228">
        <v>1</v>
      </c>
    </row>
    <row r="36" spans="1:20" ht="15" customHeight="1" x14ac:dyDescent="0.25">
      <c r="A36" s="333"/>
      <c r="B36" s="96" t="s">
        <v>67</v>
      </c>
      <c r="C36" s="230">
        <v>1</v>
      </c>
      <c r="D36" s="228">
        <v>0.75</v>
      </c>
      <c r="E36" s="230">
        <v>2</v>
      </c>
      <c r="F36" s="228">
        <v>2</v>
      </c>
      <c r="G36" s="268">
        <v>2</v>
      </c>
      <c r="H36" s="267">
        <v>2</v>
      </c>
      <c r="I36" s="230">
        <v>2</v>
      </c>
      <c r="J36" s="228">
        <v>2</v>
      </c>
      <c r="K36" s="229">
        <v>2</v>
      </c>
      <c r="L36" s="227">
        <v>1.8</v>
      </c>
      <c r="M36" s="230">
        <v>1</v>
      </c>
      <c r="N36" s="228">
        <v>1</v>
      </c>
      <c r="O36" s="229">
        <v>1</v>
      </c>
      <c r="P36" s="227">
        <v>1</v>
      </c>
      <c r="Q36" s="230">
        <v>1</v>
      </c>
      <c r="R36" s="228">
        <v>1</v>
      </c>
      <c r="S36" s="230">
        <v>0</v>
      </c>
      <c r="T36" s="228">
        <v>0</v>
      </c>
    </row>
    <row r="37" spans="1:20" ht="15" customHeight="1" x14ac:dyDescent="0.25">
      <c r="A37" s="333"/>
      <c r="B37" s="166" t="s">
        <v>134</v>
      </c>
      <c r="C37" s="233">
        <v>0</v>
      </c>
      <c r="D37" s="228">
        <v>0</v>
      </c>
      <c r="E37" s="233">
        <v>0</v>
      </c>
      <c r="F37" s="228">
        <v>0</v>
      </c>
      <c r="G37" s="268">
        <v>0</v>
      </c>
      <c r="H37" s="267">
        <v>0</v>
      </c>
      <c r="I37" s="230">
        <v>0</v>
      </c>
      <c r="J37" s="228">
        <v>0</v>
      </c>
      <c r="K37" s="229">
        <v>0</v>
      </c>
      <c r="L37" s="227">
        <v>0</v>
      </c>
      <c r="M37" s="230">
        <v>0</v>
      </c>
      <c r="N37" s="228">
        <v>0</v>
      </c>
      <c r="O37" s="229">
        <v>0</v>
      </c>
      <c r="P37" s="227">
        <v>0</v>
      </c>
      <c r="Q37" s="230">
        <v>0</v>
      </c>
      <c r="R37" s="228">
        <v>0</v>
      </c>
      <c r="S37" s="230">
        <v>1</v>
      </c>
      <c r="T37" s="228">
        <v>0.5</v>
      </c>
    </row>
    <row r="38" spans="1:20" ht="15" customHeight="1" x14ac:dyDescent="0.25">
      <c r="A38" s="333"/>
      <c r="B38" s="95" t="s">
        <v>66</v>
      </c>
      <c r="C38" s="241">
        <v>0</v>
      </c>
      <c r="D38" s="234">
        <v>0</v>
      </c>
      <c r="E38" s="241">
        <v>0</v>
      </c>
      <c r="F38" s="234">
        <v>0</v>
      </c>
      <c r="G38" s="263">
        <v>0</v>
      </c>
      <c r="H38" s="264">
        <v>0</v>
      </c>
      <c r="I38" s="233">
        <v>0</v>
      </c>
      <c r="J38" s="234">
        <v>0</v>
      </c>
      <c r="K38" s="231">
        <v>0</v>
      </c>
      <c r="L38" s="232">
        <v>0</v>
      </c>
      <c r="M38" s="233">
        <v>0</v>
      </c>
      <c r="N38" s="234">
        <v>0</v>
      </c>
      <c r="O38" s="231">
        <v>0</v>
      </c>
      <c r="P38" s="232">
        <v>0</v>
      </c>
      <c r="Q38" s="233">
        <v>0</v>
      </c>
      <c r="R38" s="234">
        <v>0</v>
      </c>
      <c r="S38" s="233">
        <v>2</v>
      </c>
      <c r="T38" s="234">
        <v>2</v>
      </c>
    </row>
    <row r="39" spans="1:20" ht="15" customHeight="1" x14ac:dyDescent="0.25">
      <c r="A39" s="333"/>
      <c r="B39" s="95" t="s">
        <v>122</v>
      </c>
      <c r="C39" s="233">
        <v>0</v>
      </c>
      <c r="D39" s="234">
        <v>0</v>
      </c>
      <c r="E39" s="233">
        <v>1</v>
      </c>
      <c r="F39" s="234">
        <v>0.375</v>
      </c>
      <c r="G39" s="263">
        <v>1</v>
      </c>
      <c r="H39" s="269">
        <v>0.375</v>
      </c>
      <c r="I39" s="233">
        <v>2</v>
      </c>
      <c r="J39" s="234">
        <v>0.4</v>
      </c>
      <c r="K39" s="231">
        <v>1</v>
      </c>
      <c r="L39" s="232">
        <v>0.5</v>
      </c>
      <c r="M39" s="233">
        <v>1</v>
      </c>
      <c r="N39" s="234">
        <v>0.25</v>
      </c>
      <c r="O39" s="231">
        <v>1</v>
      </c>
      <c r="P39" s="232">
        <v>0.375</v>
      </c>
      <c r="Q39" s="233">
        <v>0</v>
      </c>
      <c r="R39" s="234">
        <v>0</v>
      </c>
      <c r="S39" s="233">
        <v>0</v>
      </c>
      <c r="T39" s="234">
        <v>0</v>
      </c>
    </row>
    <row r="40" spans="1:20" ht="15.75" customHeight="1" thickBot="1" x14ac:dyDescent="0.3">
      <c r="A40" s="334"/>
      <c r="B40" s="95" t="s">
        <v>65</v>
      </c>
      <c r="C40" s="236">
        <v>0</v>
      </c>
      <c r="D40" s="226">
        <v>0</v>
      </c>
      <c r="E40" s="236">
        <v>0</v>
      </c>
      <c r="F40" s="226">
        <v>0</v>
      </c>
      <c r="G40" s="242">
        <v>0</v>
      </c>
      <c r="H40" s="243">
        <v>0</v>
      </c>
      <c r="I40" s="221">
        <v>0</v>
      </c>
      <c r="J40" s="223">
        <v>0</v>
      </c>
      <c r="K40" s="224">
        <v>0</v>
      </c>
      <c r="L40" s="222">
        <v>0</v>
      </c>
      <c r="M40" s="221">
        <v>0</v>
      </c>
      <c r="N40" s="223">
        <v>0</v>
      </c>
      <c r="O40" s="224">
        <v>0</v>
      </c>
      <c r="P40" s="222">
        <v>0</v>
      </c>
      <c r="Q40" s="221">
        <v>0</v>
      </c>
      <c r="R40" s="223">
        <v>0</v>
      </c>
      <c r="S40" s="221">
        <v>1</v>
      </c>
      <c r="T40" s="223">
        <v>0.2</v>
      </c>
    </row>
    <row r="41" spans="1:20" s="54" customFormat="1" ht="13.8" thickBot="1" x14ac:dyDescent="0.3">
      <c r="A41" s="335" t="s">
        <v>148</v>
      </c>
      <c r="B41" s="336"/>
      <c r="C41" s="89">
        <f t="shared" ref="C41:D41" si="4">SUM(C31:C40)</f>
        <v>3</v>
      </c>
      <c r="D41" s="88">
        <f t="shared" si="4"/>
        <v>2.15</v>
      </c>
      <c r="E41" s="89">
        <f t="shared" ref="E41:F41" si="5">SUM(E31:E40)</f>
        <v>14</v>
      </c>
      <c r="F41" s="88">
        <f t="shared" si="5"/>
        <v>12.074999999999999</v>
      </c>
      <c r="G41" s="116">
        <f t="shared" ref="G41" si="6">SUM(G31:G40)</f>
        <v>11</v>
      </c>
      <c r="H41" s="120">
        <f>SUM(H31:H40)</f>
        <v>8.9749999999999996</v>
      </c>
      <c r="I41" s="89">
        <f t="shared" ref="I41:J41" si="7">SUM(I31:I40)</f>
        <v>10</v>
      </c>
      <c r="J41" s="88">
        <f t="shared" si="7"/>
        <v>7.8000000000000007</v>
      </c>
      <c r="K41" s="116">
        <f t="shared" ref="K41:L41" si="8">SUM(K31:K40)</f>
        <v>14</v>
      </c>
      <c r="L41" s="120">
        <f t="shared" si="8"/>
        <v>11.100000000000001</v>
      </c>
      <c r="M41" s="89">
        <f t="shared" ref="M41:N41" si="9">SUM(M31:M40)</f>
        <v>9</v>
      </c>
      <c r="N41" s="88">
        <f t="shared" si="9"/>
        <v>7.75</v>
      </c>
      <c r="O41" s="116">
        <f t="shared" ref="O41:P41" si="10">SUM(O31:O40)</f>
        <v>7</v>
      </c>
      <c r="P41" s="120">
        <f t="shared" si="10"/>
        <v>5.375</v>
      </c>
      <c r="Q41" s="89">
        <f t="shared" ref="Q41:R41" si="11">SUM(Q31:Q40)</f>
        <v>8</v>
      </c>
      <c r="R41" s="88">
        <f t="shared" si="11"/>
        <v>5.8</v>
      </c>
      <c r="S41" s="89">
        <f t="shared" ref="S41:T41" si="12">SUM(S31:S40)</f>
        <v>11</v>
      </c>
      <c r="T41" s="88">
        <f t="shared" si="12"/>
        <v>8.6999999999999993</v>
      </c>
    </row>
    <row r="44" spans="1:20" x14ac:dyDescent="0.25">
      <c r="C44" s="145"/>
    </row>
  </sheetData>
  <mergeCells count="26">
    <mergeCell ref="A26:B26"/>
    <mergeCell ref="A14:B15"/>
    <mergeCell ref="C14:D14"/>
    <mergeCell ref="E14:F14"/>
    <mergeCell ref="I14:J14"/>
    <mergeCell ref="O14:P14"/>
    <mergeCell ref="Q14:R14"/>
    <mergeCell ref="S14:T14"/>
    <mergeCell ref="A16:A18"/>
    <mergeCell ref="A19:A25"/>
    <mergeCell ref="K14:L14"/>
    <mergeCell ref="M14:N14"/>
    <mergeCell ref="G14:H14"/>
    <mergeCell ref="Q29:R29"/>
    <mergeCell ref="S29:T29"/>
    <mergeCell ref="A31:A33"/>
    <mergeCell ref="A34:A40"/>
    <mergeCell ref="A41:B41"/>
    <mergeCell ref="A29:B30"/>
    <mergeCell ref="C29:D29"/>
    <mergeCell ref="E29:F29"/>
    <mergeCell ref="G29:H29"/>
    <mergeCell ref="I29:J29"/>
    <mergeCell ref="K29:L29"/>
    <mergeCell ref="M29:N29"/>
    <mergeCell ref="O29:P29"/>
  </mergeCells>
  <pageMargins left="0.39370078740157483" right="0.39370078740157483" top="0.98425196850393704" bottom="0.98425196850393704" header="0.51181102362204722" footer="0.51181102362204722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příl.1 klienti</vt:lpstr>
      <vt:lpstr>příl.1 činnosti</vt:lpstr>
      <vt:lpstr>příl.1 pracovníci</vt:lpstr>
      <vt:lpstr>příl.1 sumář</vt:lpstr>
      <vt:lpstr>příl.2 pracovníci OP</vt:lpstr>
    </vt:vector>
  </TitlesOfParts>
  <Company>PPP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Stejskalová</dc:creator>
  <cp:lastModifiedBy>PhDr. Helena Stejskalová</cp:lastModifiedBy>
  <cp:lastPrinted>2025-11-03T12:59:54Z</cp:lastPrinted>
  <dcterms:created xsi:type="dcterms:W3CDTF">2006-10-10T09:06:00Z</dcterms:created>
  <dcterms:modified xsi:type="dcterms:W3CDTF">2025-11-03T13:33:29Z</dcterms:modified>
</cp:coreProperties>
</file>